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44" windowWidth="17220" windowHeight="5544"/>
  </bookViews>
  <sheets>
    <sheet name="Table of Contents" sheetId="34" r:id="rId1"/>
    <sheet name="WBS Cost Summary BY$K" sheetId="1" r:id="rId2"/>
    <sheet name="WBS Cost Summary TY$K" sheetId="29" r:id="rId3"/>
    <sheet name="BY Summary Chart" sheetId="30" r:id="rId4"/>
    <sheet name="TY Summary Chart" sheetId="31" r:id="rId5"/>
    <sheet name="Budget POM TY$K" sheetId="32" r:id="rId6"/>
    <sheet name="TY  Budget Chart" sheetId="37" r:id="rId7"/>
    <sheet name="Ground &amp; Assumptions" sheetId="8" r:id="rId8"/>
    <sheet name="1.1.1.1" sheetId="3" r:id="rId9"/>
    <sheet name="1.1.1.2" sheetId="9" r:id="rId10"/>
    <sheet name="1.1.1.3" sheetId="10" r:id="rId11"/>
    <sheet name="1.1.2.1" sheetId="11" r:id="rId12"/>
    <sheet name="1.1.2.2" sheetId="12" r:id="rId13"/>
    <sheet name="1.1.2.3" sheetId="13" r:id="rId14"/>
    <sheet name="1.1.3.1" sheetId="14" r:id="rId15"/>
    <sheet name="1.1.3.2" sheetId="15" r:id="rId16"/>
    <sheet name="1.1.3.3" sheetId="16" r:id="rId17"/>
    <sheet name="1.2" sheetId="17" r:id="rId18"/>
    <sheet name="1.3" sheetId="18" r:id="rId19"/>
    <sheet name="1.4" sheetId="19" r:id="rId20"/>
    <sheet name="1.5" sheetId="21" r:id="rId21"/>
    <sheet name="2.1.1.1" sheetId="22" r:id="rId22"/>
    <sheet name="2.1.1.2" sheetId="23" r:id="rId23"/>
    <sheet name="2.1.1.3" sheetId="25" r:id="rId24"/>
    <sheet name="2.1.2" sheetId="33" r:id="rId25"/>
    <sheet name="2.1.3" sheetId="26" r:id="rId26"/>
    <sheet name="2.2" sheetId="27" r:id="rId27"/>
    <sheet name="2.3" sheetId="28" r:id="rId28"/>
    <sheet name="3.1" sheetId="38" r:id="rId29"/>
    <sheet name="3.2.1" sheetId="39" r:id="rId30"/>
    <sheet name="3.2.2" sheetId="40" r:id="rId31"/>
    <sheet name="Inflation Tables" sheetId="2" r:id="rId32"/>
  </sheets>
  <definedNames>
    <definedName name="CCCWgt">'Ground &amp; Assumptions'!$B$32</definedName>
    <definedName name="CumQty">'2.1.1.3'!$E$47:$AC$47</definedName>
    <definedName name="DevQty">'Ground &amp; Assumptions'!$C$20</definedName>
    <definedName name="EngLrnSlp">'Ground &amp; Assumptions'!$B$37</definedName>
    <definedName name="EstBY">'WBS Cost Summary BY$K'!$E$1</definedName>
    <definedName name="EstUnit">'WBS Cost Summary BY$K'!$G$1</definedName>
    <definedName name="HrsPerPersMth">'Ground &amp; Assumptions'!$B$49</definedName>
    <definedName name="kHpPerTon">'Ground &amp; Assumptions'!$B$35</definedName>
    <definedName name="LearnSlp">'2.1.1.3'!$D$35</definedName>
    <definedName name="Oil">'Ground &amp; Assumptions'!$B$36</definedName>
    <definedName name="PriorQty">'2.1.1.3'!$E$48:$AC$48</definedName>
    <definedName name="ProdFactor">'Ground &amp; Assumptions'!$B$40</definedName>
    <definedName name="ProdQPhased">'2.1.1.3'!$E$43:$AC$43</definedName>
    <definedName name="PRODQTOT">'2.1.1.3'!$AD$43</definedName>
    <definedName name="RateSlp">'2.1.1.3'!$D$36</definedName>
    <definedName name="RateSlpExp">'2.1.1.3'!$E$50</definedName>
    <definedName name="SLOC1">'Ground &amp; Assumptions'!$B$43</definedName>
    <definedName name="SLOC2">'Ground &amp; Assumptions'!$B$44</definedName>
    <definedName name="SLOC3">'Ground &amp; Assumptions'!$B$45</definedName>
    <definedName name="StrucWgt">'Ground &amp; Assumptions'!$B$31</definedName>
    <definedName name="UnitSlpExp">'2.1.1.3'!$E$49</definedName>
  </definedNames>
  <calcPr calcId="145621"/>
</workbook>
</file>

<file path=xl/calcChain.xml><?xml version="1.0" encoding="utf-8"?>
<calcChain xmlns="http://schemas.openxmlformats.org/spreadsheetml/2006/main">
  <c r="AA28" i="37" l="1"/>
  <c r="AA29" i="37"/>
  <c r="AA30" i="37"/>
  <c r="AA31" i="37"/>
  <c r="C28" i="37" l="1"/>
  <c r="D28" i="37"/>
  <c r="E28" i="37"/>
  <c r="F28" i="37"/>
  <c r="G28" i="37"/>
  <c r="H28" i="37"/>
  <c r="I28" i="37"/>
  <c r="J28" i="37"/>
  <c r="K28" i="37"/>
  <c r="L28" i="37"/>
  <c r="M28" i="37"/>
  <c r="N28" i="37"/>
  <c r="O28" i="37"/>
  <c r="P28" i="37"/>
  <c r="Q28" i="37"/>
  <c r="R28" i="37"/>
  <c r="S28" i="37"/>
  <c r="T28" i="37"/>
  <c r="U28" i="37"/>
  <c r="V28" i="37"/>
  <c r="W28" i="37"/>
  <c r="X28" i="37"/>
  <c r="Y28" i="37"/>
  <c r="Z28" i="37"/>
  <c r="B28" i="37"/>
  <c r="E5" i="29" l="1"/>
  <c r="F5" i="29"/>
  <c r="G5" i="29"/>
  <c r="H5" i="29"/>
  <c r="I5" i="29"/>
  <c r="J5" i="29"/>
  <c r="K5" i="29"/>
  <c r="L5" i="29"/>
  <c r="M5" i="29"/>
  <c r="N5" i="29"/>
  <c r="O5" i="29"/>
  <c r="P5" i="29"/>
  <c r="Q5" i="29"/>
  <c r="R5" i="29"/>
  <c r="S5" i="29"/>
  <c r="T5" i="29"/>
  <c r="U5" i="29"/>
  <c r="V5" i="29"/>
  <c r="W5" i="29"/>
  <c r="X5" i="29"/>
  <c r="Y5" i="29"/>
  <c r="Z5" i="29"/>
  <c r="AA5" i="29"/>
  <c r="AB5" i="29"/>
  <c r="D5" i="29"/>
  <c r="D35" i="40"/>
  <c r="D36" i="40" s="1"/>
  <c r="F43" i="40"/>
  <c r="G43" i="40" s="1"/>
  <c r="E43" i="40"/>
  <c r="C43" i="40"/>
  <c r="F42" i="40"/>
  <c r="E42" i="40"/>
  <c r="H31" i="40"/>
  <c r="C17" i="40"/>
  <c r="A1" i="40"/>
  <c r="G42" i="40" l="1"/>
  <c r="G37" i="39"/>
  <c r="F37" i="39"/>
  <c r="E37" i="39"/>
  <c r="C37" i="39"/>
  <c r="F36" i="39"/>
  <c r="E36" i="39"/>
  <c r="H29" i="39"/>
  <c r="C17" i="39"/>
  <c r="A1" i="39"/>
  <c r="L22" i="8"/>
  <c r="L24" i="8" s="1"/>
  <c r="M38" i="38" l="1"/>
  <c r="M40" i="39"/>
  <c r="G36" i="39"/>
  <c r="G36" i="3"/>
  <c r="G35" i="9"/>
  <c r="G39" i="10"/>
  <c r="G44" i="11"/>
  <c r="G44" i="12"/>
  <c r="G44" i="13"/>
  <c r="G41" i="14"/>
  <c r="G42" i="15"/>
  <c r="G44" i="16"/>
  <c r="G42" i="17"/>
  <c r="G44" i="21"/>
  <c r="G39" i="19"/>
  <c r="G38" i="18"/>
  <c r="G37" i="22"/>
  <c r="G37" i="23"/>
  <c r="G40" i="25"/>
  <c r="G60" i="27"/>
  <c r="F35" i="38"/>
  <c r="G35" i="38" s="1"/>
  <c r="E34" i="38"/>
  <c r="C35" i="38"/>
  <c r="C17" i="38"/>
  <c r="C33" i="28"/>
  <c r="C17" i="28"/>
  <c r="AD39" i="28"/>
  <c r="V17" i="28"/>
  <c r="W17" i="28"/>
  <c r="X17" i="28"/>
  <c r="Y17" i="28"/>
  <c r="Z17" i="28"/>
  <c r="AA17" i="28"/>
  <c r="AB17" i="28"/>
  <c r="AC17" i="28"/>
  <c r="C60" i="27"/>
  <c r="C44" i="27"/>
  <c r="C33" i="26"/>
  <c r="C17" i="26"/>
  <c r="C19" i="33"/>
  <c r="C18" i="33"/>
  <c r="C17" i="33"/>
  <c r="C40" i="33"/>
  <c r="C15" i="25"/>
  <c r="V43" i="25"/>
  <c r="W43" i="25"/>
  <c r="X43" i="25"/>
  <c r="Y43" i="25"/>
  <c r="Z43" i="25"/>
  <c r="AA43" i="25"/>
  <c r="AB43" i="25"/>
  <c r="AC43" i="25"/>
  <c r="C17" i="23"/>
  <c r="C37" i="23"/>
  <c r="V40" i="23"/>
  <c r="W40" i="23"/>
  <c r="X40" i="23"/>
  <c r="Y40" i="23"/>
  <c r="Z40" i="23"/>
  <c r="AA40" i="23"/>
  <c r="AB40" i="23"/>
  <c r="AC40" i="23"/>
  <c r="C17" i="22"/>
  <c r="C37" i="22"/>
  <c r="V40" i="22"/>
  <c r="W40" i="22"/>
  <c r="X40" i="22"/>
  <c r="Y40" i="22"/>
  <c r="Z40" i="22"/>
  <c r="AA40" i="22"/>
  <c r="AB40" i="22"/>
  <c r="AC40" i="22"/>
  <c r="C17" i="21"/>
  <c r="C44" i="21"/>
  <c r="AD48" i="21"/>
  <c r="C17" i="19"/>
  <c r="C39" i="19"/>
  <c r="AD43" i="19"/>
  <c r="C38" i="18"/>
  <c r="C17" i="18"/>
  <c r="AD42" i="18"/>
  <c r="C17" i="17"/>
  <c r="C42" i="17"/>
  <c r="AD46" i="17"/>
  <c r="C44" i="16"/>
  <c r="C17" i="16"/>
  <c r="AD48" i="16"/>
  <c r="C42" i="15"/>
  <c r="C15" i="15"/>
  <c r="AD46" i="15"/>
  <c r="C41" i="14"/>
  <c r="C15" i="14"/>
  <c r="AD45" i="14"/>
  <c r="C44" i="13"/>
  <c r="C15" i="13"/>
  <c r="AD48" i="13"/>
  <c r="C44" i="12"/>
  <c r="C15" i="12"/>
  <c r="AD48" i="12"/>
  <c r="C44" i="11"/>
  <c r="C15" i="11"/>
  <c r="AD48" i="11"/>
  <c r="C39" i="10"/>
  <c r="C15" i="10"/>
  <c r="C35" i="9"/>
  <c r="C15" i="9"/>
  <c r="C36" i="3"/>
  <c r="C15" i="3"/>
  <c r="AD40" i="3"/>
  <c r="AD39" i="9"/>
  <c r="AD43" i="10"/>
  <c r="E35" i="38"/>
  <c r="F34" i="38"/>
  <c r="G34" i="38" s="1"/>
  <c r="H30" i="38" s="1"/>
  <c r="H29" i="38"/>
  <c r="A1" i="38"/>
  <c r="D22" i="8"/>
  <c r="Z23" i="8"/>
  <c r="AB23" i="8"/>
  <c r="AA23" i="8"/>
  <c r="Y23" i="8"/>
  <c r="D23" i="8"/>
  <c r="X23" i="8"/>
  <c r="W23" i="8"/>
  <c r="V23" i="8"/>
  <c r="U23" i="8"/>
  <c r="D24" i="8" l="1"/>
  <c r="E40" i="39"/>
  <c r="E38" i="38"/>
  <c r="E39" i="38" s="1"/>
  <c r="D38" i="1" s="1"/>
  <c r="D42" i="29" s="1"/>
  <c r="M39" i="38"/>
  <c r="R22" i="8"/>
  <c r="S22" i="8"/>
  <c r="T22" i="8"/>
  <c r="U22" i="8"/>
  <c r="V22" i="8"/>
  <c r="W22" i="8"/>
  <c r="X22" i="8"/>
  <c r="Y22" i="8"/>
  <c r="Z22" i="8"/>
  <c r="AA22" i="8"/>
  <c r="AB22" i="8"/>
  <c r="E22" i="8"/>
  <c r="F22" i="8"/>
  <c r="G22" i="8"/>
  <c r="H22" i="8"/>
  <c r="I22" i="8"/>
  <c r="J22" i="8"/>
  <c r="K22" i="8"/>
  <c r="M22" i="8"/>
  <c r="N22" i="8"/>
  <c r="O22" i="8"/>
  <c r="P22" i="8"/>
  <c r="Q22" i="8"/>
  <c r="Y21" i="37"/>
  <c r="Z21" i="37"/>
  <c r="U21" i="37"/>
  <c r="V21" i="37"/>
  <c r="W21" i="37"/>
  <c r="X21" i="37"/>
  <c r="O21" i="37"/>
  <c r="P21" i="37"/>
  <c r="Q21" i="37"/>
  <c r="R21" i="37"/>
  <c r="S21" i="37"/>
  <c r="T21" i="37"/>
  <c r="S21" i="31"/>
  <c r="T21" i="31"/>
  <c r="U21" i="31"/>
  <c r="V21" i="31"/>
  <c r="W21" i="31"/>
  <c r="X21" i="31"/>
  <c r="Y21" i="31"/>
  <c r="Z21" i="31"/>
  <c r="Z21" i="30"/>
  <c r="S21" i="30"/>
  <c r="T21" i="30"/>
  <c r="U21" i="30"/>
  <c r="V21" i="30"/>
  <c r="W21" i="30"/>
  <c r="X21" i="30"/>
  <c r="Y21" i="30"/>
  <c r="U3" i="29"/>
  <c r="V3" i="29"/>
  <c r="W3" i="29"/>
  <c r="X3" i="29"/>
  <c r="Y3" i="29"/>
  <c r="Z3" i="29"/>
  <c r="AA3" i="29"/>
  <c r="AB3" i="29"/>
  <c r="U4" i="29"/>
  <c r="V4" i="29"/>
  <c r="W4" i="29"/>
  <c r="X4" i="29"/>
  <c r="Y4" i="29"/>
  <c r="Z4" i="29"/>
  <c r="AA4" i="29"/>
  <c r="AB4" i="29"/>
  <c r="Q3" i="29"/>
  <c r="R3" i="29"/>
  <c r="S3" i="29"/>
  <c r="T3" i="29"/>
  <c r="Q4" i="29"/>
  <c r="R4" i="29"/>
  <c r="S4" i="29"/>
  <c r="T4" i="29"/>
  <c r="E3" i="29"/>
  <c r="F3" i="29"/>
  <c r="G3" i="29"/>
  <c r="H3" i="29"/>
  <c r="I3" i="29"/>
  <c r="J3" i="29"/>
  <c r="K3" i="29"/>
  <c r="L3" i="29"/>
  <c r="M3" i="29"/>
  <c r="N3" i="29"/>
  <c r="O3" i="29"/>
  <c r="P3" i="29"/>
  <c r="E4" i="29"/>
  <c r="F4" i="29"/>
  <c r="G4" i="29"/>
  <c r="H4" i="29"/>
  <c r="I4" i="29"/>
  <c r="J4" i="29"/>
  <c r="K4" i="29"/>
  <c r="L4" i="29"/>
  <c r="M4" i="29"/>
  <c r="N4" i="29"/>
  <c r="O4" i="29"/>
  <c r="P4" i="29"/>
  <c r="D3" i="29"/>
  <c r="D4" i="29"/>
  <c r="C42" i="29"/>
  <c r="C44" i="29"/>
  <c r="C45" i="29"/>
  <c r="A45" i="29"/>
  <c r="B45" i="29"/>
  <c r="A41" i="29"/>
  <c r="B41" i="29"/>
  <c r="A25" i="37" s="1"/>
  <c r="A42" i="29"/>
  <c r="B42" i="29"/>
  <c r="A43" i="29"/>
  <c r="B43" i="29"/>
  <c r="A44" i="29"/>
  <c r="B44" i="29"/>
  <c r="U8" i="1"/>
  <c r="V8" i="1"/>
  <c r="W8" i="1"/>
  <c r="X8" i="1"/>
  <c r="Y8" i="1"/>
  <c r="Z8" i="1"/>
  <c r="AA8" i="1"/>
  <c r="AB8" i="1"/>
  <c r="U9" i="1"/>
  <c r="V9" i="1"/>
  <c r="W9" i="1"/>
  <c r="X9" i="1"/>
  <c r="Y9" i="1"/>
  <c r="Z9" i="1"/>
  <c r="AA9" i="1"/>
  <c r="AB9" i="1"/>
  <c r="U10" i="1"/>
  <c r="V10" i="1"/>
  <c r="W10" i="1"/>
  <c r="X10" i="1"/>
  <c r="Y10" i="1"/>
  <c r="Z10" i="1"/>
  <c r="AA10" i="1"/>
  <c r="AB10" i="1"/>
  <c r="U12" i="1"/>
  <c r="V12" i="1"/>
  <c r="W12" i="1"/>
  <c r="X12" i="1"/>
  <c r="Y12" i="1"/>
  <c r="Z12" i="1"/>
  <c r="AA12" i="1"/>
  <c r="AB12" i="1"/>
  <c r="U13" i="1"/>
  <c r="V13" i="1"/>
  <c r="W13" i="1"/>
  <c r="X13" i="1"/>
  <c r="Y13" i="1"/>
  <c r="Z13" i="1"/>
  <c r="AA13" i="1"/>
  <c r="AB13" i="1"/>
  <c r="U14" i="1"/>
  <c r="V14" i="1"/>
  <c r="W14" i="1"/>
  <c r="X14" i="1"/>
  <c r="Y14" i="1"/>
  <c r="Z14" i="1"/>
  <c r="AA14" i="1"/>
  <c r="AB14" i="1"/>
  <c r="U16" i="1"/>
  <c r="V16" i="1"/>
  <c r="W16" i="1"/>
  <c r="X16" i="1"/>
  <c r="Y16" i="1"/>
  <c r="Z16" i="1"/>
  <c r="AA16" i="1"/>
  <c r="AB16" i="1"/>
  <c r="U17" i="1"/>
  <c r="V17" i="1"/>
  <c r="W17" i="1"/>
  <c r="X17" i="1"/>
  <c r="Y17" i="1"/>
  <c r="Z17" i="1"/>
  <c r="AA17" i="1"/>
  <c r="AB17" i="1"/>
  <c r="U18" i="1"/>
  <c r="V18" i="1"/>
  <c r="W18" i="1"/>
  <c r="X18" i="1"/>
  <c r="Y18" i="1"/>
  <c r="Z18" i="1"/>
  <c r="AA18" i="1"/>
  <c r="AB18" i="1"/>
  <c r="U19" i="1"/>
  <c r="V19" i="1"/>
  <c r="W19" i="1"/>
  <c r="X19" i="1"/>
  <c r="Y19" i="1"/>
  <c r="Z19" i="1"/>
  <c r="AA19" i="1"/>
  <c r="AB19" i="1"/>
  <c r="U20" i="1"/>
  <c r="V20" i="1"/>
  <c r="W20" i="1"/>
  <c r="X20" i="1"/>
  <c r="Y20" i="1"/>
  <c r="Z20" i="1"/>
  <c r="AA20" i="1"/>
  <c r="AB20" i="1"/>
  <c r="U21" i="1"/>
  <c r="V21" i="1"/>
  <c r="W21" i="1"/>
  <c r="X21" i="1"/>
  <c r="Y21" i="1"/>
  <c r="Z21" i="1"/>
  <c r="AA21" i="1"/>
  <c r="AB21" i="1"/>
  <c r="U22" i="1"/>
  <c r="V22" i="1"/>
  <c r="W22" i="1"/>
  <c r="X22" i="1"/>
  <c r="Y22" i="1"/>
  <c r="Z22" i="1"/>
  <c r="AA22" i="1"/>
  <c r="AB22" i="1"/>
  <c r="U27" i="1"/>
  <c r="V27" i="1"/>
  <c r="W27" i="1"/>
  <c r="X27" i="1"/>
  <c r="Y27" i="1"/>
  <c r="Z27" i="1"/>
  <c r="AA27" i="1"/>
  <c r="AB27" i="1"/>
  <c r="U28" i="1"/>
  <c r="V28" i="1"/>
  <c r="W28" i="1"/>
  <c r="X28" i="1"/>
  <c r="Y28" i="1"/>
  <c r="Z28" i="1"/>
  <c r="AA28" i="1"/>
  <c r="AB28" i="1"/>
  <c r="U29" i="1"/>
  <c r="V29" i="1"/>
  <c r="W29" i="1"/>
  <c r="X29" i="1"/>
  <c r="Y29" i="1"/>
  <c r="Z29" i="1"/>
  <c r="AA29" i="1"/>
  <c r="AB29" i="1"/>
  <c r="U31" i="1"/>
  <c r="V31" i="1"/>
  <c r="W31" i="1"/>
  <c r="X31" i="1"/>
  <c r="Y31" i="1"/>
  <c r="Z31" i="1"/>
  <c r="AA31" i="1"/>
  <c r="AB31" i="1"/>
  <c r="U32" i="1"/>
  <c r="V32" i="1"/>
  <c r="W32" i="1"/>
  <c r="X32" i="1"/>
  <c r="Y32" i="1"/>
  <c r="Z32" i="1"/>
  <c r="AA32" i="1"/>
  <c r="AB32" i="1"/>
  <c r="U33" i="1"/>
  <c r="V33" i="1"/>
  <c r="W33" i="1"/>
  <c r="X33" i="1"/>
  <c r="Y33" i="1"/>
  <c r="Z33" i="1"/>
  <c r="AA33" i="1"/>
  <c r="AB33" i="1"/>
  <c r="U34" i="1"/>
  <c r="V34" i="1"/>
  <c r="W34" i="1"/>
  <c r="X34" i="1"/>
  <c r="Y34" i="1"/>
  <c r="Z34" i="1"/>
  <c r="AA34" i="1"/>
  <c r="AB34" i="1"/>
  <c r="U35" i="1"/>
  <c r="V35" i="1"/>
  <c r="W35" i="1"/>
  <c r="X35" i="1"/>
  <c r="Y35" i="1"/>
  <c r="Z35" i="1"/>
  <c r="AA35" i="1"/>
  <c r="AB35" i="1"/>
  <c r="Y33" i="29" l="1"/>
  <c r="Y34" i="29"/>
  <c r="Y38" i="29"/>
  <c r="Y31" i="29"/>
  <c r="Y32" i="29"/>
  <c r="Y36" i="29"/>
  <c r="Y37" i="29"/>
  <c r="Y35" i="29"/>
  <c r="Y39" i="29"/>
  <c r="U31" i="29"/>
  <c r="U36" i="29"/>
  <c r="U35" i="29"/>
  <c r="U32" i="29"/>
  <c r="U33" i="29"/>
  <c r="U34" i="29"/>
  <c r="U37" i="29"/>
  <c r="U38" i="29"/>
  <c r="U39" i="29"/>
  <c r="U12" i="29"/>
  <c r="U13" i="29"/>
  <c r="U14" i="29"/>
  <c r="U18" i="29"/>
  <c r="U17" i="29"/>
  <c r="U20" i="29"/>
  <c r="U21" i="29"/>
  <c r="U22" i="29"/>
  <c r="U25" i="29"/>
  <c r="U26" i="29"/>
  <c r="U16" i="29"/>
  <c r="U23" i="29"/>
  <c r="U24" i="29"/>
  <c r="J24" i="8"/>
  <c r="K40" i="39"/>
  <c r="K38" i="38"/>
  <c r="F24" i="8"/>
  <c r="G40" i="39"/>
  <c r="G38" i="38"/>
  <c r="Z24" i="8"/>
  <c r="AA40" i="39"/>
  <c r="AA38" i="38"/>
  <c r="AA39" i="38" s="1"/>
  <c r="AA17" i="38" s="1"/>
  <c r="R24" i="8"/>
  <c r="S40" i="39"/>
  <c r="S38" i="38"/>
  <c r="S39" i="38" s="1"/>
  <c r="T34" i="29"/>
  <c r="AB31" i="29"/>
  <c r="AB32" i="29"/>
  <c r="AB33" i="29"/>
  <c r="AB34" i="29"/>
  <c r="AB35" i="29"/>
  <c r="AB36" i="29"/>
  <c r="AB37" i="29"/>
  <c r="AB38" i="29"/>
  <c r="AB39" i="29"/>
  <c r="X31" i="29"/>
  <c r="X32" i="29"/>
  <c r="X33" i="29"/>
  <c r="X34" i="29"/>
  <c r="X35" i="29"/>
  <c r="X36" i="29"/>
  <c r="X37" i="29"/>
  <c r="X38" i="29"/>
  <c r="X39" i="29"/>
  <c r="AB12" i="29"/>
  <c r="AB13" i="29"/>
  <c r="AB14" i="29"/>
  <c r="AB16" i="29"/>
  <c r="AB17" i="29"/>
  <c r="AB18" i="29"/>
  <c r="AB20" i="29"/>
  <c r="AB21" i="29"/>
  <c r="AB22" i="29"/>
  <c r="AB23" i="29"/>
  <c r="AB24" i="29"/>
  <c r="AB25" i="29"/>
  <c r="AB26" i="29"/>
  <c r="X12" i="29"/>
  <c r="X13" i="29"/>
  <c r="X14" i="29"/>
  <c r="X16" i="29"/>
  <c r="X17" i="29"/>
  <c r="X18" i="29"/>
  <c r="X20" i="29"/>
  <c r="X21" i="29"/>
  <c r="X22" i="29"/>
  <c r="X23" i="29"/>
  <c r="X24" i="29"/>
  <c r="X25" i="29"/>
  <c r="X26" i="29"/>
  <c r="N24" i="8"/>
  <c r="O40" i="39"/>
  <c r="O38" i="38"/>
  <c r="O39" i="38" s="1"/>
  <c r="I24" i="8"/>
  <c r="J40" i="39"/>
  <c r="J38" i="38"/>
  <c r="E24" i="8"/>
  <c r="F40" i="39"/>
  <c r="F38" i="38"/>
  <c r="Y24" i="8"/>
  <c r="Z38" i="38"/>
  <c r="Z39" i="38" s="1"/>
  <c r="Z40" i="39"/>
  <c r="U24" i="8"/>
  <c r="V38" i="38"/>
  <c r="V39" i="38" s="1"/>
  <c r="V40" i="39"/>
  <c r="S34" i="29"/>
  <c r="W12" i="29"/>
  <c r="W13" i="29"/>
  <c r="W14" i="29"/>
  <c r="W16" i="29"/>
  <c r="W17" i="29"/>
  <c r="W18" i="29"/>
  <c r="W20" i="29"/>
  <c r="W21" i="29"/>
  <c r="W22" i="29"/>
  <c r="W23" i="29"/>
  <c r="W24" i="29"/>
  <c r="W25" i="29"/>
  <c r="W26" i="29"/>
  <c r="H24" i="8"/>
  <c r="I40" i="39"/>
  <c r="I38" i="38"/>
  <c r="T24" i="8"/>
  <c r="U40" i="39"/>
  <c r="U38" i="38"/>
  <c r="U39" i="38" s="1"/>
  <c r="AA31" i="29"/>
  <c r="AA32" i="29"/>
  <c r="AA33" i="29"/>
  <c r="AA34" i="29"/>
  <c r="AA35" i="29"/>
  <c r="AA36" i="29"/>
  <c r="AA37" i="29"/>
  <c r="AA38" i="29"/>
  <c r="AA39" i="29"/>
  <c r="W31" i="29"/>
  <c r="W32" i="29"/>
  <c r="W33" i="29"/>
  <c r="W34" i="29"/>
  <c r="W35" i="29"/>
  <c r="W36" i="29"/>
  <c r="W37" i="29"/>
  <c r="W38" i="29"/>
  <c r="W39" i="29"/>
  <c r="AA12" i="29"/>
  <c r="AA13" i="29"/>
  <c r="AA14" i="29"/>
  <c r="AA16" i="29"/>
  <c r="AA17" i="29"/>
  <c r="AA18" i="29"/>
  <c r="AA20" i="29"/>
  <c r="AA21" i="29"/>
  <c r="AA22" i="29"/>
  <c r="AA23" i="29"/>
  <c r="AA24" i="29"/>
  <c r="AA25" i="29"/>
  <c r="AA26" i="29"/>
  <c r="Q24" i="8"/>
  <c r="R38" i="38"/>
  <c r="R39" i="38" s="1"/>
  <c r="R40" i="39"/>
  <c r="M24" i="8"/>
  <c r="N38" i="38"/>
  <c r="N39" i="38" s="1"/>
  <c r="N40" i="39"/>
  <c r="AB24" i="8"/>
  <c r="AC38" i="38"/>
  <c r="AC39" i="38" s="1"/>
  <c r="AC40" i="39"/>
  <c r="X24" i="8"/>
  <c r="Y40" i="39"/>
  <c r="Y38" i="38"/>
  <c r="Y39" i="38" s="1"/>
  <c r="R34" i="29"/>
  <c r="Z33" i="29"/>
  <c r="Z36" i="29"/>
  <c r="Z38" i="29"/>
  <c r="Z31" i="29"/>
  <c r="Z34" i="29"/>
  <c r="Z37" i="29"/>
  <c r="Z39" i="29"/>
  <c r="Z32" i="29"/>
  <c r="Z35" i="29"/>
  <c r="V32" i="29"/>
  <c r="V35" i="29"/>
  <c r="V37" i="29"/>
  <c r="V31" i="29"/>
  <c r="V33" i="29"/>
  <c r="V34" i="29"/>
  <c r="V36" i="29"/>
  <c r="V38" i="29"/>
  <c r="V39" i="29"/>
  <c r="Z11" i="29"/>
  <c r="Z12" i="29"/>
  <c r="Z13" i="29"/>
  <c r="Z14" i="29"/>
  <c r="Z16" i="29"/>
  <c r="Z17" i="29"/>
  <c r="Z18" i="29"/>
  <c r="Z20" i="29"/>
  <c r="Z21" i="29"/>
  <c r="Z22" i="29"/>
  <c r="Z23" i="29"/>
  <c r="Z24" i="29"/>
  <c r="Z25" i="29"/>
  <c r="Z26" i="29"/>
  <c r="V12" i="29"/>
  <c r="V13" i="29"/>
  <c r="V14" i="29"/>
  <c r="V16" i="29"/>
  <c r="V17" i="29"/>
  <c r="V18" i="29"/>
  <c r="V20" i="29"/>
  <c r="V21" i="29"/>
  <c r="V22" i="29"/>
  <c r="V23" i="29"/>
  <c r="V24" i="29"/>
  <c r="V25" i="29"/>
  <c r="V26" i="29"/>
  <c r="P24" i="8"/>
  <c r="Q40" i="39"/>
  <c r="Q38" i="38"/>
  <c r="Q39" i="38" s="1"/>
  <c r="K24" i="8"/>
  <c r="D32" i="39" s="1"/>
  <c r="L40" i="39"/>
  <c r="L38" i="38"/>
  <c r="G24" i="8"/>
  <c r="H40" i="39"/>
  <c r="H38" i="38"/>
  <c r="AA24" i="8"/>
  <c r="AB40" i="39"/>
  <c r="AB38" i="38"/>
  <c r="AB39" i="38" s="1"/>
  <c r="W24" i="8"/>
  <c r="X40" i="39"/>
  <c r="X38" i="38"/>
  <c r="X39" i="38" s="1"/>
  <c r="S24" i="8"/>
  <c r="T40" i="39"/>
  <c r="T38" i="38"/>
  <c r="T39" i="38" s="1"/>
  <c r="Q34" i="29"/>
  <c r="Y12" i="29"/>
  <c r="Y13" i="29"/>
  <c r="Y14" i="29"/>
  <c r="Y16" i="29"/>
  <c r="Y20" i="29"/>
  <c r="Y22" i="29"/>
  <c r="Y24" i="29"/>
  <c r="Y26" i="29"/>
  <c r="Y23" i="29"/>
  <c r="Y17" i="29"/>
  <c r="Y18" i="29"/>
  <c r="Y21" i="29"/>
  <c r="Y25" i="29"/>
  <c r="O24" i="8"/>
  <c r="D33" i="39" s="1"/>
  <c r="P40" i="39"/>
  <c r="P38" i="38"/>
  <c r="P39" i="38" s="1"/>
  <c r="V24" i="8"/>
  <c r="W40" i="39"/>
  <c r="AD40" i="39" s="1"/>
  <c r="W38" i="38"/>
  <c r="W39" i="38" s="1"/>
  <c r="Y26" i="1"/>
  <c r="U26" i="1"/>
  <c r="Z26" i="1"/>
  <c r="AB26" i="1"/>
  <c r="AB30" i="29" s="1"/>
  <c r="X26" i="1"/>
  <c r="AA26" i="1"/>
  <c r="W26" i="1"/>
  <c r="V26" i="1"/>
  <c r="AB15" i="1"/>
  <c r="AB19" i="29" s="1"/>
  <c r="X15" i="1"/>
  <c r="X19" i="29" s="1"/>
  <c r="AA15" i="1"/>
  <c r="AA19" i="29" s="1"/>
  <c r="W15" i="1"/>
  <c r="W19" i="29" s="1"/>
  <c r="Z15" i="1"/>
  <c r="Z19" i="29" s="1"/>
  <c r="V15" i="1"/>
  <c r="V19" i="29" s="1"/>
  <c r="Y15" i="1"/>
  <c r="Y19" i="29" s="1"/>
  <c r="U15" i="1"/>
  <c r="U19" i="29" s="1"/>
  <c r="AB11" i="1"/>
  <c r="X11" i="1"/>
  <c r="AA11" i="1"/>
  <c r="AA15" i="29" s="1"/>
  <c r="W11" i="1"/>
  <c r="W15" i="29" s="1"/>
  <c r="Z11" i="1"/>
  <c r="Z15" i="29" s="1"/>
  <c r="V11" i="1"/>
  <c r="V15" i="29" s="1"/>
  <c r="Y11" i="1"/>
  <c r="Y15" i="29" s="1"/>
  <c r="U11" i="1"/>
  <c r="U7" i="1"/>
  <c r="U11" i="29" s="1"/>
  <c r="AB7" i="1"/>
  <c r="AB11" i="29" s="1"/>
  <c r="X7" i="1"/>
  <c r="X11" i="29" s="1"/>
  <c r="Y7" i="1"/>
  <c r="Y11" i="29" s="1"/>
  <c r="AA7" i="1"/>
  <c r="AA6" i="1" s="1"/>
  <c r="W7" i="1"/>
  <c r="W6" i="1" s="1"/>
  <c r="Z7" i="1"/>
  <c r="V7" i="1"/>
  <c r="V11" i="29" s="1"/>
  <c r="V6" i="1"/>
  <c r="N21" i="37"/>
  <c r="M21" i="37"/>
  <c r="L21" i="37"/>
  <c r="K21" i="37"/>
  <c r="J21" i="37"/>
  <c r="I21" i="37"/>
  <c r="H21" i="37"/>
  <c r="G21" i="37"/>
  <c r="F21" i="37"/>
  <c r="E21" i="37"/>
  <c r="D21" i="37"/>
  <c r="C21" i="37"/>
  <c r="B21" i="37"/>
  <c r="A21" i="37"/>
  <c r="V25" i="1" l="1"/>
  <c r="W36" i="26"/>
  <c r="W37" i="26" s="1"/>
  <c r="W17" i="26" s="1"/>
  <c r="W25" i="1"/>
  <c r="X36" i="26"/>
  <c r="X37" i="26" s="1"/>
  <c r="X17" i="26" s="1"/>
  <c r="Z25" i="1"/>
  <c r="AA36" i="26"/>
  <c r="AA37" i="26" s="1"/>
  <c r="AA17" i="26" s="1"/>
  <c r="V30" i="29"/>
  <c r="Z30" i="29"/>
  <c r="AA11" i="29"/>
  <c r="W11" i="29"/>
  <c r="AA25" i="1"/>
  <c r="AB36" i="26"/>
  <c r="AB37" i="26" s="1"/>
  <c r="AB17" i="26" s="1"/>
  <c r="X25" i="1"/>
  <c r="Y36" i="26"/>
  <c r="Y37" i="26" s="1"/>
  <c r="Y17" i="26" s="1"/>
  <c r="Y25" i="1"/>
  <c r="Z36" i="26"/>
  <c r="Z37" i="26" s="1"/>
  <c r="Z17" i="26" s="1"/>
  <c r="W30" i="29"/>
  <c r="AA30" i="29"/>
  <c r="X30" i="29"/>
  <c r="Y30" i="29"/>
  <c r="AB25" i="1"/>
  <c r="AC36" i="26"/>
  <c r="AC37" i="26" s="1"/>
  <c r="AC17" i="26" s="1"/>
  <c r="M41" i="39"/>
  <c r="M17" i="39" s="1"/>
  <c r="L40" i="1" s="1"/>
  <c r="E41" i="39"/>
  <c r="E17" i="39" s="1"/>
  <c r="D40" i="1" s="1"/>
  <c r="AB41" i="39"/>
  <c r="AB17" i="39" s="1"/>
  <c r="AA40" i="1" s="1"/>
  <c r="AD38" i="38"/>
  <c r="J41" i="39"/>
  <c r="J17" i="39" s="1"/>
  <c r="I40" i="1" s="1"/>
  <c r="AC41" i="39"/>
  <c r="AC17" i="39" s="1"/>
  <c r="AB40" i="1" s="1"/>
  <c r="F41" i="39"/>
  <c r="F17" i="39" s="1"/>
  <c r="E40" i="1" s="1"/>
  <c r="K41" i="39"/>
  <c r="K17" i="39" s="1"/>
  <c r="J40" i="1" s="1"/>
  <c r="U25" i="1"/>
  <c r="V36" i="26"/>
  <c r="V37" i="26" s="1"/>
  <c r="V17" i="26" s="1"/>
  <c r="L41" i="39"/>
  <c r="L17" i="39" s="1"/>
  <c r="K40" i="1" s="1"/>
  <c r="G41" i="39"/>
  <c r="G17" i="39" s="1"/>
  <c r="F40" i="1" s="1"/>
  <c r="H41" i="39"/>
  <c r="H17" i="39" s="1"/>
  <c r="G40" i="1" s="1"/>
  <c r="I41" i="39"/>
  <c r="I17" i="39" s="1"/>
  <c r="H40" i="1" s="1"/>
  <c r="AA41" i="39"/>
  <c r="U30" i="29"/>
  <c r="AA5" i="1"/>
  <c r="AA9" i="29" s="1"/>
  <c r="Y23" i="37" s="1"/>
  <c r="AA10" i="29"/>
  <c r="AB6" i="1"/>
  <c r="AB15" i="29"/>
  <c r="U6" i="1"/>
  <c r="U15" i="29"/>
  <c r="V5" i="1"/>
  <c r="V9" i="29" s="1"/>
  <c r="T23" i="37" s="1"/>
  <c r="V10" i="29"/>
  <c r="Z6" i="1"/>
  <c r="X6" i="1"/>
  <c r="X15" i="29"/>
  <c r="W5" i="1"/>
  <c r="W9" i="29" s="1"/>
  <c r="U23" i="37" s="1"/>
  <c r="W10" i="29"/>
  <c r="Y6" i="1"/>
  <c r="R43" i="25"/>
  <c r="S43" i="25"/>
  <c r="T43" i="25"/>
  <c r="U43" i="25"/>
  <c r="E50" i="25"/>
  <c r="Y24" i="1" l="1"/>
  <c r="Y28" i="29" s="1"/>
  <c r="W24" i="37" s="1"/>
  <c r="Z63" i="27"/>
  <c r="Z64" i="27" s="1"/>
  <c r="Z44" i="27" s="1"/>
  <c r="Y29" i="29"/>
  <c r="AA24" i="1"/>
  <c r="AA28" i="29" s="1"/>
  <c r="Y24" i="37" s="1"/>
  <c r="AB63" i="27"/>
  <c r="AB64" i="27" s="1"/>
  <c r="AB44" i="27" s="1"/>
  <c r="AA29" i="29"/>
  <c r="W24" i="1"/>
  <c r="W28" i="29" s="1"/>
  <c r="U24" i="37" s="1"/>
  <c r="X63" i="27"/>
  <c r="X64" i="27" s="1"/>
  <c r="X44" i="27" s="1"/>
  <c r="W29" i="29"/>
  <c r="AB24" i="1"/>
  <c r="AB28" i="29" s="1"/>
  <c r="Z24" i="37" s="1"/>
  <c r="AC63" i="27"/>
  <c r="AC64" i="27" s="1"/>
  <c r="AC44" i="27" s="1"/>
  <c r="AB29" i="29"/>
  <c r="X24" i="1"/>
  <c r="X28" i="29" s="1"/>
  <c r="V24" i="37" s="1"/>
  <c r="Y63" i="27"/>
  <c r="Y64" i="27" s="1"/>
  <c r="Y44" i="27" s="1"/>
  <c r="X29" i="29"/>
  <c r="Z24" i="1"/>
  <c r="Z28" i="29" s="1"/>
  <c r="X24" i="37" s="1"/>
  <c r="AA63" i="27"/>
  <c r="AA64" i="27" s="1"/>
  <c r="AA44" i="27" s="1"/>
  <c r="Z29" i="29"/>
  <c r="V24" i="1"/>
  <c r="V28" i="29" s="1"/>
  <c r="T24" i="37" s="1"/>
  <c r="W63" i="27"/>
  <c r="W64" i="27" s="1"/>
  <c r="W44" i="27" s="1"/>
  <c r="V29" i="29"/>
  <c r="F44" i="29"/>
  <c r="J44" i="29"/>
  <c r="E40" i="32" s="1"/>
  <c r="K44" i="29"/>
  <c r="F40" i="32" s="1"/>
  <c r="E44" i="29"/>
  <c r="AA44" i="29"/>
  <c r="H44" i="29"/>
  <c r="AB44" i="29"/>
  <c r="D44" i="29"/>
  <c r="G44" i="29"/>
  <c r="U24" i="1"/>
  <c r="U28" i="29" s="1"/>
  <c r="S24" i="37" s="1"/>
  <c r="V63" i="27"/>
  <c r="V64" i="27" s="1"/>
  <c r="V44" i="27" s="1"/>
  <c r="U29" i="29"/>
  <c r="I44" i="29"/>
  <c r="D40" i="32" s="1"/>
  <c r="L44" i="29"/>
  <c r="G40" i="32" s="1"/>
  <c r="Z5" i="1"/>
  <c r="Z9" i="29" s="1"/>
  <c r="X23" i="37" s="1"/>
  <c r="Z10" i="29"/>
  <c r="AB5" i="1"/>
  <c r="AB9" i="29" s="1"/>
  <c r="Z23" i="37" s="1"/>
  <c r="AB10" i="29"/>
  <c r="Y5" i="1"/>
  <c r="Y9" i="29" s="1"/>
  <c r="W23" i="37" s="1"/>
  <c r="Y10" i="29"/>
  <c r="X5" i="1"/>
  <c r="X9" i="29" s="1"/>
  <c r="V23" i="37" s="1"/>
  <c r="X10" i="29"/>
  <c r="U5" i="1"/>
  <c r="U9" i="29" s="1"/>
  <c r="S23" i="37" s="1"/>
  <c r="U10" i="29"/>
  <c r="G31" i="23"/>
  <c r="F31" i="23"/>
  <c r="G31" i="22"/>
  <c r="F31" i="22"/>
  <c r="G32" i="19"/>
  <c r="G31" i="19"/>
  <c r="F32" i="19"/>
  <c r="F31" i="19"/>
  <c r="G31" i="18"/>
  <c r="F31" i="18"/>
  <c r="C40" i="32" l="1"/>
  <c r="A37" i="29"/>
  <c r="A34" i="29"/>
  <c r="B34" i="29"/>
  <c r="L30" i="32"/>
  <c r="A35" i="29"/>
  <c r="B35" i="29"/>
  <c r="A36" i="29"/>
  <c r="B36" i="29"/>
  <c r="C32" i="1"/>
  <c r="C36" i="29" s="1"/>
  <c r="C31" i="1"/>
  <c r="C35" i="29" s="1"/>
  <c r="P23" i="8"/>
  <c r="T23" i="8"/>
  <c r="S23" i="8"/>
  <c r="R23" i="8"/>
  <c r="Q23" i="8"/>
  <c r="O23" i="8"/>
  <c r="N23" i="8"/>
  <c r="M23" i="8"/>
  <c r="L23" i="8"/>
  <c r="K23" i="8"/>
  <c r="J23" i="8"/>
  <c r="I23" i="8"/>
  <c r="H23" i="8"/>
  <c r="G23" i="8"/>
  <c r="F23" i="8"/>
  <c r="E23" i="8"/>
  <c r="D35" i="33" l="1"/>
  <c r="D36" i="33"/>
  <c r="D39" i="40" s="1"/>
  <c r="M30" i="32"/>
  <c r="G40" i="33"/>
  <c r="E40" i="33"/>
  <c r="F39" i="33"/>
  <c r="G39" i="33" s="1"/>
  <c r="H31" i="33"/>
  <c r="A1" i="33"/>
  <c r="F46" i="40" l="1"/>
  <c r="F17" i="40" s="1"/>
  <c r="E41" i="1" s="1"/>
  <c r="L46" i="40"/>
  <c r="L17" i="40" s="1"/>
  <c r="K41" i="1" s="1"/>
  <c r="AA46" i="40"/>
  <c r="AA17" i="40" s="1"/>
  <c r="Z41" i="1" s="1"/>
  <c r="Z45" i="29" s="1"/>
  <c r="N46" i="40"/>
  <c r="N17" i="40" s="1"/>
  <c r="U46" i="40"/>
  <c r="U17" i="40" s="1"/>
  <c r="X46" i="40"/>
  <c r="X17" i="40" s="1"/>
  <c r="AB46" i="40"/>
  <c r="AB17" i="40" s="1"/>
  <c r="AA41" i="1" s="1"/>
  <c r="P46" i="40"/>
  <c r="P17" i="40" s="1"/>
  <c r="E46" i="40"/>
  <c r="E17" i="40" s="1"/>
  <c r="D41" i="1" s="1"/>
  <c r="J46" i="40"/>
  <c r="J17" i="40" s="1"/>
  <c r="I41" i="1" s="1"/>
  <c r="Q46" i="40"/>
  <c r="Q17" i="40" s="1"/>
  <c r="O46" i="40"/>
  <c r="O17" i="40" s="1"/>
  <c r="T46" i="40"/>
  <c r="T17" i="40" s="1"/>
  <c r="K46" i="40"/>
  <c r="K17" i="40" s="1"/>
  <c r="J41" i="1" s="1"/>
  <c r="Z46" i="40"/>
  <c r="Z17" i="40" s="1"/>
  <c r="M46" i="40"/>
  <c r="M17" i="40" s="1"/>
  <c r="L41" i="1" s="1"/>
  <c r="W46" i="40"/>
  <c r="W17" i="40" s="1"/>
  <c r="H46" i="40"/>
  <c r="H17" i="40" s="1"/>
  <c r="G41" i="1" s="1"/>
  <c r="G46" i="40"/>
  <c r="G17" i="40" s="1"/>
  <c r="F41" i="1" s="1"/>
  <c r="R46" i="40"/>
  <c r="R17" i="40" s="1"/>
  <c r="AC46" i="40"/>
  <c r="AC17" i="40" s="1"/>
  <c r="AB41" i="1" s="1"/>
  <c r="I46" i="40"/>
  <c r="I17" i="40" s="1"/>
  <c r="H41" i="1" s="1"/>
  <c r="P43" i="33"/>
  <c r="P18" i="33" s="1"/>
  <c r="W43" i="33"/>
  <c r="W18" i="33" s="1"/>
  <c r="AA43" i="33"/>
  <c r="AA18" i="33" s="1"/>
  <c r="V43" i="33"/>
  <c r="V18" i="33" s="1"/>
  <c r="X43" i="33"/>
  <c r="X18" i="33" s="1"/>
  <c r="AB43" i="33"/>
  <c r="AB18" i="33" s="1"/>
  <c r="Y43" i="33"/>
  <c r="Y18" i="33" s="1"/>
  <c r="AC43" i="33"/>
  <c r="AC18" i="33" s="1"/>
  <c r="Z43" i="33"/>
  <c r="Z18" i="33" s="1"/>
  <c r="G44" i="33"/>
  <c r="G19" i="33" s="1"/>
  <c r="F32" i="1" s="1"/>
  <c r="F36" i="29" s="1"/>
  <c r="W44" i="33"/>
  <c r="W19" i="33" s="1"/>
  <c r="AA44" i="33"/>
  <c r="AA19" i="33" s="1"/>
  <c r="Z44" i="33"/>
  <c r="Z19" i="33" s="1"/>
  <c r="X44" i="33"/>
  <c r="X19" i="33" s="1"/>
  <c r="AB44" i="33"/>
  <c r="AB19" i="33" s="1"/>
  <c r="V44" i="33"/>
  <c r="V19" i="33" s="1"/>
  <c r="Y44" i="33"/>
  <c r="Y19" i="33" s="1"/>
  <c r="AC44" i="33"/>
  <c r="AC19" i="33" s="1"/>
  <c r="K44" i="33"/>
  <c r="K19" i="33" s="1"/>
  <c r="J32" i="1" s="1"/>
  <c r="J36" i="29" s="1"/>
  <c r="U44" i="33"/>
  <c r="U19" i="33" s="1"/>
  <c r="T32" i="1" s="1"/>
  <c r="T36" i="29" s="1"/>
  <c r="S44" i="33"/>
  <c r="S19" i="33" s="1"/>
  <c r="R32" i="1" s="1"/>
  <c r="R36" i="29" s="1"/>
  <c r="F44" i="33"/>
  <c r="F19" i="33" s="1"/>
  <c r="E32" i="1" s="1"/>
  <c r="E36" i="29" s="1"/>
  <c r="N43" i="33"/>
  <c r="N18" i="33" s="1"/>
  <c r="M31" i="1" s="1"/>
  <c r="M35" i="29" s="1"/>
  <c r="L44" i="33"/>
  <c r="L19" i="33" s="1"/>
  <c r="K32" i="1" s="1"/>
  <c r="K36" i="29" s="1"/>
  <c r="M44" i="33"/>
  <c r="M19" i="33" s="1"/>
  <c r="L32" i="1" s="1"/>
  <c r="L36" i="29" s="1"/>
  <c r="J44" i="33"/>
  <c r="J19" i="33" s="1"/>
  <c r="I32" i="1" s="1"/>
  <c r="I36" i="29" s="1"/>
  <c r="S43" i="33"/>
  <c r="S18" i="33" s="1"/>
  <c r="R31" i="1" s="1"/>
  <c r="R35" i="29" s="1"/>
  <c r="I44" i="33"/>
  <c r="I19" i="33" s="1"/>
  <c r="H32" i="1" s="1"/>
  <c r="H36" i="29" s="1"/>
  <c r="H44" i="33"/>
  <c r="H19" i="33" s="1"/>
  <c r="G32" i="1" s="1"/>
  <c r="G36" i="29" s="1"/>
  <c r="E44" i="33"/>
  <c r="R44" i="33"/>
  <c r="R19" i="33" s="1"/>
  <c r="Q32" i="1" s="1"/>
  <c r="N44" i="33"/>
  <c r="N19" i="33" s="1"/>
  <c r="M32" i="1" s="1"/>
  <c r="M36" i="29" s="1"/>
  <c r="O44" i="33"/>
  <c r="O19" i="33" s="1"/>
  <c r="N32" i="1" s="1"/>
  <c r="N36" i="29" s="1"/>
  <c r="Q44" i="33"/>
  <c r="Q19" i="33" s="1"/>
  <c r="P32" i="1" s="1"/>
  <c r="P36" i="29" s="1"/>
  <c r="T44" i="33"/>
  <c r="T19" i="33" s="1"/>
  <c r="S32" i="1" s="1"/>
  <c r="S36" i="29" s="1"/>
  <c r="K43" i="33"/>
  <c r="K18" i="33" s="1"/>
  <c r="F43" i="33"/>
  <c r="F18" i="33" s="1"/>
  <c r="Q43" i="33"/>
  <c r="Q18" i="33" s="1"/>
  <c r="Q17" i="33" s="1"/>
  <c r="G43" i="33"/>
  <c r="G18" i="33" s="1"/>
  <c r="G17" i="33" s="1"/>
  <c r="H43" i="33"/>
  <c r="H18" i="33" s="1"/>
  <c r="U43" i="33"/>
  <c r="U18" i="33" s="1"/>
  <c r="L43" i="33"/>
  <c r="L18" i="33" s="1"/>
  <c r="K31" i="1" s="1"/>
  <c r="K35" i="29" s="1"/>
  <c r="J43" i="33"/>
  <c r="J18" i="33" s="1"/>
  <c r="O43" i="33"/>
  <c r="O18" i="33" s="1"/>
  <c r="N31" i="1" s="1"/>
  <c r="N35" i="29" s="1"/>
  <c r="E43" i="33"/>
  <c r="I43" i="33"/>
  <c r="I18" i="33" s="1"/>
  <c r="H31" i="1" s="1"/>
  <c r="H35" i="29" s="1"/>
  <c r="R43" i="33"/>
  <c r="R18" i="33" s="1"/>
  <c r="T43" i="33"/>
  <c r="T18" i="33" s="1"/>
  <c r="S31" i="1" s="1"/>
  <c r="S35" i="29" s="1"/>
  <c r="O31" i="1"/>
  <c r="O35" i="29" s="1"/>
  <c r="D17" i="8"/>
  <c r="F15" i="8"/>
  <c r="D15" i="8"/>
  <c r="D13" i="8"/>
  <c r="O11" i="8"/>
  <c r="O10" i="8"/>
  <c r="O9" i="8"/>
  <c r="H7" i="8"/>
  <c r="H8" i="8" s="1"/>
  <c r="L45" i="29" l="1"/>
  <c r="G41" i="32" s="1"/>
  <c r="L39" i="1"/>
  <c r="L43" i="29" s="1"/>
  <c r="G39" i="32" s="1"/>
  <c r="F45" i="29"/>
  <c r="F39" i="1"/>
  <c r="F43" i="29" s="1"/>
  <c r="AA45" i="29"/>
  <c r="AA39" i="1"/>
  <c r="AA43" i="29" s="1"/>
  <c r="H45" i="29"/>
  <c r="H39" i="1"/>
  <c r="H43" i="29" s="1"/>
  <c r="G45" i="29"/>
  <c r="G39" i="1"/>
  <c r="G43" i="29" s="1"/>
  <c r="J45" i="29"/>
  <c r="E41" i="32" s="1"/>
  <c r="J39" i="1"/>
  <c r="J43" i="29" s="1"/>
  <c r="E39" i="32" s="1"/>
  <c r="I45" i="29"/>
  <c r="D41" i="32" s="1"/>
  <c r="I39" i="1"/>
  <c r="I43" i="29" s="1"/>
  <c r="D39" i="32" s="1"/>
  <c r="K45" i="29"/>
  <c r="F41" i="32" s="1"/>
  <c r="K39" i="1"/>
  <c r="K43" i="29" s="1"/>
  <c r="F39" i="32" s="1"/>
  <c r="AB45" i="29"/>
  <c r="AB39" i="1"/>
  <c r="AB43" i="29" s="1"/>
  <c r="D45" i="29"/>
  <c r="C41" i="32" s="1"/>
  <c r="D39" i="1"/>
  <c r="E45" i="29"/>
  <c r="E39" i="1"/>
  <c r="E43" i="29" s="1"/>
  <c r="Q36" i="29"/>
  <c r="L32" i="32" s="1"/>
  <c r="U17" i="33"/>
  <c r="M32" i="32"/>
  <c r="AC17" i="33"/>
  <c r="V17" i="33"/>
  <c r="Y17" i="33"/>
  <c r="AA17" i="33"/>
  <c r="AB17" i="33"/>
  <c r="W17" i="33"/>
  <c r="Z17" i="33"/>
  <c r="X17" i="33"/>
  <c r="E19" i="33"/>
  <c r="E18" i="33"/>
  <c r="J17" i="33"/>
  <c r="K17" i="33"/>
  <c r="T31" i="1"/>
  <c r="S17" i="33"/>
  <c r="N17" i="33"/>
  <c r="F17" i="33"/>
  <c r="L17" i="33"/>
  <c r="J31" i="1"/>
  <c r="J35" i="29" s="1"/>
  <c r="E31" i="1"/>
  <c r="E35" i="29" s="1"/>
  <c r="H17" i="33"/>
  <c r="P31" i="1"/>
  <c r="P35" i="29" s="1"/>
  <c r="O17" i="33"/>
  <c r="I31" i="1"/>
  <c r="I35" i="29" s="1"/>
  <c r="F31" i="1"/>
  <c r="F35" i="29" s="1"/>
  <c r="G31" i="1"/>
  <c r="G35" i="29" s="1"/>
  <c r="T17" i="33"/>
  <c r="I17" i="33"/>
  <c r="H30" i="1"/>
  <c r="H34" i="29" s="1"/>
  <c r="R17" i="33"/>
  <c r="Q31" i="1"/>
  <c r="K30" i="1"/>
  <c r="K34" i="29" s="1"/>
  <c r="F31" i="32"/>
  <c r="J31" i="32"/>
  <c r="M30" i="1"/>
  <c r="M34" i="29" s="1"/>
  <c r="N30" i="1"/>
  <c r="N34" i="29" s="1"/>
  <c r="D8" i="8"/>
  <c r="D9" i="8"/>
  <c r="D32" i="32"/>
  <c r="E32" i="32"/>
  <c r="F32" i="32"/>
  <c r="G32" i="32"/>
  <c r="H32" i="32"/>
  <c r="I32" i="32"/>
  <c r="K32" i="32"/>
  <c r="D37" i="1" l="1"/>
  <c r="D41" i="29" s="1"/>
  <c r="B25" i="37" s="1"/>
  <c r="D43" i="29"/>
  <c r="C39" i="32" s="1"/>
  <c r="Q35" i="29"/>
  <c r="L31" i="32" s="1"/>
  <c r="T35" i="29"/>
  <c r="M31" i="32" s="1"/>
  <c r="E17" i="33"/>
  <c r="D31" i="1"/>
  <c r="D35" i="29" s="1"/>
  <c r="D32" i="1"/>
  <c r="D36" i="29" s="1"/>
  <c r="C32" i="32" s="1"/>
  <c r="F30" i="1"/>
  <c r="F34" i="29" s="1"/>
  <c r="J30" i="1"/>
  <c r="E30" i="1"/>
  <c r="E34" i="29" s="1"/>
  <c r="I30" i="1"/>
  <c r="P30" i="1"/>
  <c r="G30" i="1"/>
  <c r="G34" i="29" s="1"/>
  <c r="D31" i="32"/>
  <c r="H31" i="32"/>
  <c r="K31" i="32"/>
  <c r="F30" i="32"/>
  <c r="I31" i="32"/>
  <c r="I30" i="32"/>
  <c r="E31" i="32"/>
  <c r="H30" i="32"/>
  <c r="C21" i="8"/>
  <c r="P34" i="29" l="1"/>
  <c r="K30" i="32" s="1"/>
  <c r="I34" i="29"/>
  <c r="D30" i="32" s="1"/>
  <c r="E30" i="32"/>
  <c r="J34" i="29"/>
  <c r="D30" i="1"/>
  <c r="D34" i="29" s="1"/>
  <c r="D33" i="23"/>
  <c r="D33" i="22"/>
  <c r="A21" i="31"/>
  <c r="G1" i="29"/>
  <c r="A8" i="29"/>
  <c r="B8" i="29"/>
  <c r="A22" i="37" s="1"/>
  <c r="A9" i="29"/>
  <c r="B9" i="29"/>
  <c r="A23" i="37" s="1"/>
  <c r="A10" i="29"/>
  <c r="B10" i="29"/>
  <c r="A11" i="29"/>
  <c r="B11" i="29"/>
  <c r="A12" i="29"/>
  <c r="B12" i="29"/>
  <c r="A13" i="29"/>
  <c r="B13" i="29"/>
  <c r="A14" i="29"/>
  <c r="B14" i="29"/>
  <c r="A15" i="29"/>
  <c r="B15" i="29"/>
  <c r="A16" i="29"/>
  <c r="B16" i="29"/>
  <c r="A17" i="29"/>
  <c r="B17" i="29"/>
  <c r="A18" i="29"/>
  <c r="B18" i="29"/>
  <c r="A19" i="29"/>
  <c r="B19" i="29"/>
  <c r="A20" i="29"/>
  <c r="B20" i="29"/>
  <c r="A21" i="29"/>
  <c r="B21" i="29"/>
  <c r="A22" i="29"/>
  <c r="B22" i="29"/>
  <c r="A23" i="29"/>
  <c r="B23" i="29"/>
  <c r="A24" i="29"/>
  <c r="B24" i="29"/>
  <c r="A25" i="29"/>
  <c r="B25" i="29"/>
  <c r="A26" i="29"/>
  <c r="B26" i="29"/>
  <c r="A28" i="29"/>
  <c r="B28" i="29"/>
  <c r="A24" i="37" s="1"/>
  <c r="A29" i="29"/>
  <c r="B29" i="29"/>
  <c r="A30" i="29"/>
  <c r="B30" i="29"/>
  <c r="A31" i="29"/>
  <c r="B31" i="29"/>
  <c r="A32" i="29"/>
  <c r="B32" i="29"/>
  <c r="A33" i="29"/>
  <c r="B33" i="29"/>
  <c r="B37" i="29"/>
  <c r="A38" i="29"/>
  <c r="B38" i="29"/>
  <c r="A39" i="29"/>
  <c r="B39" i="29"/>
  <c r="B7" i="29"/>
  <c r="A7" i="29"/>
  <c r="C30" i="32" l="1"/>
  <c r="C31" i="32"/>
  <c r="A22" i="31"/>
  <c r="R21" i="31"/>
  <c r="Q21" i="31"/>
  <c r="P21" i="31"/>
  <c r="O21" i="31"/>
  <c r="N21" i="31"/>
  <c r="M21" i="31"/>
  <c r="L21" i="31"/>
  <c r="K21" i="31"/>
  <c r="J21" i="31"/>
  <c r="I21" i="31"/>
  <c r="H21" i="31"/>
  <c r="G21" i="31"/>
  <c r="F21" i="31"/>
  <c r="E21" i="31"/>
  <c r="D21" i="31"/>
  <c r="C21" i="31"/>
  <c r="B21" i="31"/>
  <c r="A21" i="30"/>
  <c r="B21" i="30"/>
  <c r="C21" i="30"/>
  <c r="D21" i="30"/>
  <c r="E21" i="30"/>
  <c r="F21" i="30"/>
  <c r="G21" i="30"/>
  <c r="H21" i="30"/>
  <c r="I21" i="30"/>
  <c r="J21" i="30"/>
  <c r="K21" i="30"/>
  <c r="L21" i="30"/>
  <c r="M21" i="30"/>
  <c r="N21" i="30"/>
  <c r="O21" i="30"/>
  <c r="P21" i="30"/>
  <c r="Q21" i="30"/>
  <c r="R21" i="30"/>
  <c r="A22" i="30"/>
  <c r="C35" i="1"/>
  <c r="C39" i="29" s="1"/>
  <c r="C34" i="1"/>
  <c r="C38" i="29" s="1"/>
  <c r="C33" i="1"/>
  <c r="C37" i="29" s="1"/>
  <c r="C29" i="1"/>
  <c r="C33" i="29" s="1"/>
  <c r="C28" i="1"/>
  <c r="C32" i="29" s="1"/>
  <c r="C27" i="1"/>
  <c r="C31" i="29" s="1"/>
  <c r="C22" i="1"/>
  <c r="C26" i="29" s="1"/>
  <c r="C21" i="1"/>
  <c r="C25" i="29" s="1"/>
  <c r="C20" i="1"/>
  <c r="C24" i="29" s="1"/>
  <c r="C19" i="1"/>
  <c r="C23" i="29" s="1"/>
  <c r="C18" i="1"/>
  <c r="C22" i="29" s="1"/>
  <c r="C17" i="1"/>
  <c r="C21" i="29" s="1"/>
  <c r="C16" i="1"/>
  <c r="C20" i="29" s="1"/>
  <c r="C14" i="1"/>
  <c r="C18" i="29" s="1"/>
  <c r="C13" i="1"/>
  <c r="C17" i="29" s="1"/>
  <c r="C12" i="1"/>
  <c r="C16" i="29" s="1"/>
  <c r="C10" i="1"/>
  <c r="C14" i="29" s="1"/>
  <c r="C9" i="1"/>
  <c r="C13" i="29" s="1"/>
  <c r="C8" i="1"/>
  <c r="C12" i="29" s="1"/>
  <c r="E60" i="27"/>
  <c r="F59" i="27"/>
  <c r="G59" i="27" s="1"/>
  <c r="G33" i="26"/>
  <c r="E33" i="26"/>
  <c r="F32" i="26"/>
  <c r="G32" i="26" s="1"/>
  <c r="E37" i="23"/>
  <c r="F36" i="23"/>
  <c r="G36" i="23" s="1"/>
  <c r="E37" i="22"/>
  <c r="F36" i="22"/>
  <c r="G36" i="22" s="1"/>
  <c r="E38" i="18"/>
  <c r="F37" i="18"/>
  <c r="G37" i="18" s="1"/>
  <c r="E39" i="10"/>
  <c r="F38" i="10"/>
  <c r="G38" i="10" s="1"/>
  <c r="E44" i="13"/>
  <c r="F43" i="13"/>
  <c r="G43" i="13" s="1"/>
  <c r="E44" i="12"/>
  <c r="F43" i="12"/>
  <c r="G43" i="12" s="1"/>
  <c r="E44" i="11"/>
  <c r="F43" i="11"/>
  <c r="G43" i="11" s="1"/>
  <c r="E35" i="9"/>
  <c r="F34" i="9"/>
  <c r="G34" i="9" s="1"/>
  <c r="E41" i="14"/>
  <c r="F40" i="14"/>
  <c r="G40" i="14" s="1"/>
  <c r="E42" i="15"/>
  <c r="F41" i="15"/>
  <c r="G41" i="15" s="1"/>
  <c r="E44" i="16"/>
  <c r="F43" i="16"/>
  <c r="G43" i="16" s="1"/>
  <c r="E42" i="17"/>
  <c r="F41" i="17"/>
  <c r="G41" i="17" s="1"/>
  <c r="E39" i="19"/>
  <c r="F38" i="19"/>
  <c r="G38" i="19" s="1"/>
  <c r="E44" i="21"/>
  <c r="F43" i="21"/>
  <c r="G43" i="21" s="1"/>
  <c r="E40" i="25"/>
  <c r="F39" i="25"/>
  <c r="G39" i="25" s="1"/>
  <c r="F33" i="28"/>
  <c r="G33" i="28" s="1"/>
  <c r="F34" i="28"/>
  <c r="G34" i="28" s="1"/>
  <c r="F35" i="28"/>
  <c r="G35" i="28" s="1"/>
  <c r="F36" i="28"/>
  <c r="G36" i="28" s="1"/>
  <c r="F32" i="28"/>
  <c r="G32" i="28" s="1"/>
  <c r="H26" i="28"/>
  <c r="H53" i="27"/>
  <c r="H26" i="26"/>
  <c r="H31" i="25"/>
  <c r="H29" i="23"/>
  <c r="H29" i="22"/>
  <c r="H32" i="21"/>
  <c r="H28" i="19"/>
  <c r="H28" i="18"/>
  <c r="H31" i="17"/>
  <c r="H32" i="16"/>
  <c r="H30" i="15"/>
  <c r="H29" i="14"/>
  <c r="H30" i="13"/>
  <c r="H30" i="12"/>
  <c r="H30" i="11"/>
  <c r="H28" i="10"/>
  <c r="H26" i="9"/>
  <c r="H26" i="3"/>
  <c r="E36" i="3"/>
  <c r="F35" i="3"/>
  <c r="G35" i="3" s="1"/>
  <c r="D35" i="21"/>
  <c r="D34" i="17"/>
  <c r="D35" i="16"/>
  <c r="D33" i="15"/>
  <c r="D32" i="14"/>
  <c r="D35" i="13"/>
  <c r="D35" i="12"/>
  <c r="D35" i="11"/>
  <c r="D33" i="13"/>
  <c r="D33" i="12"/>
  <c r="D33" i="11"/>
  <c r="B46" i="8"/>
  <c r="D35" i="25"/>
  <c r="D32" i="23"/>
  <c r="D32" i="22"/>
  <c r="D32" i="10"/>
  <c r="D34" i="25"/>
  <c r="D33" i="25"/>
  <c r="D31" i="10"/>
  <c r="D30" i="10"/>
  <c r="D28" i="9"/>
  <c r="D28" i="3"/>
  <c r="A1" i="8"/>
  <c r="D33" i="10" l="1"/>
  <c r="F42" i="10" s="1"/>
  <c r="D30" i="3"/>
  <c r="F39" i="3" s="1"/>
  <c r="F17" i="8"/>
  <c r="F13" i="8"/>
  <c r="D36" i="17" s="1"/>
  <c r="F45" i="17" s="1"/>
  <c r="J7" i="8"/>
  <c r="F9" i="8" l="1"/>
  <c r="F8" i="8"/>
  <c r="D29" i="9" s="1"/>
  <c r="F38" i="9" s="1"/>
  <c r="D31" i="3"/>
  <c r="G39" i="3" s="1"/>
  <c r="AD39" i="3" s="1"/>
  <c r="J8" i="8"/>
  <c r="D30" i="9" s="1"/>
  <c r="G38" i="9" s="1"/>
  <c r="D34" i="10"/>
  <c r="G42" i="10" s="1"/>
  <c r="AD42" i="10" s="1"/>
  <c r="Q40" i="28"/>
  <c r="P40" i="28"/>
  <c r="O40" i="28"/>
  <c r="N40" i="28"/>
  <c r="M40" i="28"/>
  <c r="H27" i="28"/>
  <c r="A1" i="28"/>
  <c r="H54" i="27"/>
  <c r="A1" i="27"/>
  <c r="E40" i="23"/>
  <c r="F40" i="23"/>
  <c r="G40" i="23"/>
  <c r="H40" i="23"/>
  <c r="I40" i="23"/>
  <c r="J40" i="23"/>
  <c r="K40" i="23"/>
  <c r="L40" i="23"/>
  <c r="M40" i="23"/>
  <c r="N40" i="23"/>
  <c r="O40" i="23"/>
  <c r="P40" i="23"/>
  <c r="Q40" i="23"/>
  <c r="R40" i="23"/>
  <c r="S40" i="23"/>
  <c r="T40" i="23"/>
  <c r="U40" i="23"/>
  <c r="H27" i="26"/>
  <c r="A1" i="26"/>
  <c r="AD40" i="28" l="1"/>
  <c r="AD38" i="9"/>
  <c r="AD40" i="23"/>
  <c r="D38" i="11"/>
  <c r="G47" i="11" s="1"/>
  <c r="E49" i="25"/>
  <c r="F43" i="25"/>
  <c r="G43" i="25"/>
  <c r="H43" i="25"/>
  <c r="I43" i="25"/>
  <c r="J43" i="25"/>
  <c r="K43" i="25"/>
  <c r="L43" i="25"/>
  <c r="M43" i="25"/>
  <c r="N43" i="25"/>
  <c r="O43" i="25"/>
  <c r="P43" i="25"/>
  <c r="Q43" i="25"/>
  <c r="E43" i="25"/>
  <c r="E47" i="25" l="1"/>
  <c r="F48" i="25" s="1"/>
  <c r="F54" i="25" s="1"/>
  <c r="AD43" i="25"/>
  <c r="E54" i="25"/>
  <c r="E53" i="25"/>
  <c r="D32" i="25"/>
  <c r="A1" i="25"/>
  <c r="A1" i="23"/>
  <c r="F40" i="22"/>
  <c r="G40" i="22"/>
  <c r="H40" i="22"/>
  <c r="I40" i="22"/>
  <c r="J40" i="22"/>
  <c r="K40" i="22"/>
  <c r="L40" i="22"/>
  <c r="M40" i="22"/>
  <c r="N40" i="22"/>
  <c r="O40" i="22"/>
  <c r="P40" i="22"/>
  <c r="Q40" i="22"/>
  <c r="R40" i="22"/>
  <c r="S40" i="22"/>
  <c r="T40" i="22"/>
  <c r="U40" i="22"/>
  <c r="E40" i="22"/>
  <c r="A1" i="22"/>
  <c r="H34" i="21"/>
  <c r="D33" i="21" s="1"/>
  <c r="H33" i="21" s="1"/>
  <c r="A1" i="21"/>
  <c r="A1" i="19"/>
  <c r="AD40" i="22" l="1"/>
  <c r="F47" i="25"/>
  <c r="X17" i="21"/>
  <c r="AB17" i="21"/>
  <c r="Y17" i="21"/>
  <c r="W17" i="21"/>
  <c r="AA17" i="21"/>
  <c r="AC17" i="21"/>
  <c r="V17" i="21"/>
  <c r="Z17" i="21"/>
  <c r="I17" i="21"/>
  <c r="H22" i="1" s="1"/>
  <c r="H26" i="29" s="1"/>
  <c r="M17" i="21"/>
  <c r="J17" i="21"/>
  <c r="I22" i="1" s="1"/>
  <c r="I26" i="29" s="1"/>
  <c r="K17" i="21"/>
  <c r="J22" i="1" s="1"/>
  <c r="J26" i="29" s="1"/>
  <c r="L17" i="21"/>
  <c r="K22" i="1" s="1"/>
  <c r="K26" i="29" s="1"/>
  <c r="E52" i="25"/>
  <c r="G47" i="25"/>
  <c r="G48" i="25"/>
  <c r="G54" i="25" s="1"/>
  <c r="F53" i="25"/>
  <c r="F52" i="25" s="1"/>
  <c r="H32" i="25"/>
  <c r="R17" i="21"/>
  <c r="O17" i="21"/>
  <c r="G17" i="21"/>
  <c r="U17" i="21"/>
  <c r="E17" i="21"/>
  <c r="S17" i="21"/>
  <c r="Q17" i="21"/>
  <c r="H17" i="21"/>
  <c r="P17" i="21"/>
  <c r="T17" i="21"/>
  <c r="F17" i="21"/>
  <c r="N17" i="21"/>
  <c r="A1" i="18"/>
  <c r="D17" i="21" l="1"/>
  <c r="E22" i="1"/>
  <c r="E26" i="29" s="1"/>
  <c r="R22" i="1"/>
  <c r="R26" i="29" s="1"/>
  <c r="F22" i="1"/>
  <c r="F26" i="29" s="1"/>
  <c r="S22" i="1"/>
  <c r="S26" i="29" s="1"/>
  <c r="D22" i="1"/>
  <c r="D26" i="29" s="1"/>
  <c r="N22" i="1"/>
  <c r="N26" i="29" s="1"/>
  <c r="G22" i="1"/>
  <c r="G26" i="29" s="1"/>
  <c r="M22" i="1"/>
  <c r="M26" i="29" s="1"/>
  <c r="O22" i="1"/>
  <c r="O26" i="29" s="1"/>
  <c r="P22" i="1"/>
  <c r="P26" i="29" s="1"/>
  <c r="L22" i="1"/>
  <c r="L26" i="29" s="1"/>
  <c r="Q22" i="1"/>
  <c r="T22" i="1"/>
  <c r="T26" i="29" s="1"/>
  <c r="F44" i="25"/>
  <c r="F15" i="25" s="1"/>
  <c r="E44" i="25"/>
  <c r="H47" i="25"/>
  <c r="H48" i="25"/>
  <c r="H54" i="25" s="1"/>
  <c r="G53" i="25"/>
  <c r="G52" i="25" s="1"/>
  <c r="G44" i="25" s="1"/>
  <c r="G15" i="25" s="1"/>
  <c r="H33" i="17"/>
  <c r="A1" i="17"/>
  <c r="H34" i="16"/>
  <c r="D33" i="16" s="1"/>
  <c r="H33" i="16" s="1"/>
  <c r="A1" i="16"/>
  <c r="Q26" i="29" l="1"/>
  <c r="L22" i="32" s="1"/>
  <c r="Y17" i="16"/>
  <c r="V17" i="16"/>
  <c r="Z17" i="16"/>
  <c r="AA17" i="16"/>
  <c r="AC17" i="16"/>
  <c r="W17" i="16"/>
  <c r="X17" i="16"/>
  <c r="AB17" i="16"/>
  <c r="E15" i="25"/>
  <c r="M22" i="32"/>
  <c r="AC22" i="1"/>
  <c r="R17" i="16"/>
  <c r="Q18" i="1" s="1"/>
  <c r="I17" i="16"/>
  <c r="J17" i="16"/>
  <c r="H17" i="16"/>
  <c r="K17" i="16"/>
  <c r="E22" i="32"/>
  <c r="G22" i="32"/>
  <c r="F22" i="32"/>
  <c r="K22" i="32"/>
  <c r="I22" i="32"/>
  <c r="D22" i="32"/>
  <c r="J22" i="32"/>
  <c r="H22" i="32"/>
  <c r="E29" i="1"/>
  <c r="E33" i="29" s="1"/>
  <c r="F29" i="1"/>
  <c r="F33" i="29" s="1"/>
  <c r="I47" i="25"/>
  <c r="I48" i="25"/>
  <c r="I54" i="25" s="1"/>
  <c r="H53" i="25"/>
  <c r="H52" i="25" s="1"/>
  <c r="H44" i="25" s="1"/>
  <c r="S17" i="16"/>
  <c r="U17" i="16"/>
  <c r="E17" i="16"/>
  <c r="M17" i="16"/>
  <c r="Q17" i="16"/>
  <c r="F17" i="16"/>
  <c r="N17" i="16"/>
  <c r="G17" i="16"/>
  <c r="O17" i="16"/>
  <c r="L17" i="16"/>
  <c r="P17" i="16"/>
  <c r="T17" i="16"/>
  <c r="H32" i="15"/>
  <c r="D31" i="15" s="1"/>
  <c r="H31" i="15" s="1"/>
  <c r="A1" i="15"/>
  <c r="H31" i="14"/>
  <c r="D30" i="14" s="1"/>
  <c r="A1" i="14"/>
  <c r="D34" i="13"/>
  <c r="D37" i="13" s="1"/>
  <c r="M11" i="8" s="1"/>
  <c r="H32" i="13"/>
  <c r="A1" i="13"/>
  <c r="D34" i="12"/>
  <c r="D37" i="12" s="1"/>
  <c r="M10" i="8" s="1"/>
  <c r="H32" i="12"/>
  <c r="A1" i="12"/>
  <c r="D34" i="11"/>
  <c r="D37" i="11" s="1"/>
  <c r="M9" i="8" s="1"/>
  <c r="H9" i="8" s="1"/>
  <c r="D10" i="8" s="1"/>
  <c r="H32" i="11"/>
  <c r="A1" i="11"/>
  <c r="D29" i="10"/>
  <c r="Q22" i="29" l="1"/>
  <c r="L18" i="32" s="1"/>
  <c r="C22" i="32"/>
  <c r="N22" i="32" s="1"/>
  <c r="AC26" i="29"/>
  <c r="D17" i="16"/>
  <c r="W15" i="15"/>
  <c r="AA15" i="15"/>
  <c r="X15" i="15"/>
  <c r="AB15" i="15"/>
  <c r="V15" i="15"/>
  <c r="Y15" i="15"/>
  <c r="AC15" i="15"/>
  <c r="Z15" i="15"/>
  <c r="D29" i="1"/>
  <c r="D33" i="29" s="1"/>
  <c r="K15" i="15"/>
  <c r="J15" i="15"/>
  <c r="H15" i="15"/>
  <c r="I15" i="15"/>
  <c r="H10" i="8"/>
  <c r="D11" i="8" s="1"/>
  <c r="H11" i="8" s="1"/>
  <c r="D12" i="8" s="1"/>
  <c r="D31" i="11"/>
  <c r="H31" i="11" s="1"/>
  <c r="O18" i="1"/>
  <c r="O22" i="29" s="1"/>
  <c r="J18" i="1"/>
  <c r="J22" i="29" s="1"/>
  <c r="E18" i="1"/>
  <c r="E22" i="29" s="1"/>
  <c r="D18" i="1"/>
  <c r="D22" i="29" s="1"/>
  <c r="S18" i="1"/>
  <c r="S22" i="29" s="1"/>
  <c r="N18" i="1"/>
  <c r="N22" i="29" s="1"/>
  <c r="I18" i="1"/>
  <c r="I22" i="29" s="1"/>
  <c r="H18" i="1"/>
  <c r="H22" i="29" s="1"/>
  <c r="K18" i="1"/>
  <c r="K22" i="29" s="1"/>
  <c r="F18" i="1"/>
  <c r="F22" i="29" s="1"/>
  <c r="P18" i="1"/>
  <c r="P22" i="29" s="1"/>
  <c r="T18" i="1"/>
  <c r="T22" i="29" s="1"/>
  <c r="G18" i="1"/>
  <c r="G22" i="29" s="1"/>
  <c r="M18" i="1"/>
  <c r="M22" i="29" s="1"/>
  <c r="L18" i="1"/>
  <c r="L22" i="29" s="1"/>
  <c r="R18" i="1"/>
  <c r="R22" i="29" s="1"/>
  <c r="D31" i="13"/>
  <c r="H31" i="13" s="1"/>
  <c r="D31" i="12"/>
  <c r="H31" i="12" s="1"/>
  <c r="H29" i="10"/>
  <c r="H15" i="25"/>
  <c r="J47" i="25"/>
  <c r="J48" i="25"/>
  <c r="J54" i="25" s="1"/>
  <c r="I53" i="25"/>
  <c r="I52" i="25" s="1"/>
  <c r="I44" i="25" s="1"/>
  <c r="I15" i="25" s="1"/>
  <c r="S15" i="15"/>
  <c r="O15" i="15"/>
  <c r="G15" i="15"/>
  <c r="R15" i="15"/>
  <c r="N15" i="15"/>
  <c r="F15" i="15"/>
  <c r="U15" i="15"/>
  <c r="Q15" i="15"/>
  <c r="M15" i="15"/>
  <c r="E15" i="15"/>
  <c r="T15" i="15"/>
  <c r="P15" i="15"/>
  <c r="L15" i="15"/>
  <c r="H30" i="14"/>
  <c r="R15" i="10" l="1"/>
  <c r="Q10" i="1" s="1"/>
  <c r="V15" i="10"/>
  <c r="Z15" i="10"/>
  <c r="AC15" i="10"/>
  <c r="W15" i="10"/>
  <c r="AA15" i="10"/>
  <c r="Y15" i="10"/>
  <c r="X15" i="10"/>
  <c r="AB15" i="10"/>
  <c r="T15" i="11"/>
  <c r="Y15" i="11"/>
  <c r="AC15" i="11"/>
  <c r="V15" i="11"/>
  <c r="Z15" i="11"/>
  <c r="W15" i="11"/>
  <c r="AA15" i="11"/>
  <c r="X15" i="11"/>
  <c r="AB15" i="11"/>
  <c r="L15" i="12"/>
  <c r="K13" i="1" s="1"/>
  <c r="K17" i="29" s="1"/>
  <c r="W15" i="12"/>
  <c r="AA15" i="12"/>
  <c r="X15" i="12"/>
  <c r="AB15" i="12"/>
  <c r="Y15" i="12"/>
  <c r="AC15" i="12"/>
  <c r="V15" i="12"/>
  <c r="Z15" i="12"/>
  <c r="P15" i="13"/>
  <c r="X15" i="13"/>
  <c r="AB15" i="13"/>
  <c r="AC15" i="13"/>
  <c r="Y15" i="13"/>
  <c r="V15" i="13"/>
  <c r="Z15" i="13"/>
  <c r="W15" i="13"/>
  <c r="AA15" i="13"/>
  <c r="V15" i="14"/>
  <c r="Z15" i="14"/>
  <c r="AA15" i="14"/>
  <c r="W15" i="14"/>
  <c r="X15" i="14"/>
  <c r="AB15" i="14"/>
  <c r="Y15" i="14"/>
  <c r="AC15" i="14"/>
  <c r="D15" i="15"/>
  <c r="M18" i="32"/>
  <c r="AC18" i="1"/>
  <c r="U15" i="14"/>
  <c r="T16" i="1" s="1"/>
  <c r="T20" i="29" s="1"/>
  <c r="I15" i="14"/>
  <c r="J15" i="14"/>
  <c r="L15" i="14"/>
  <c r="K15" i="14"/>
  <c r="H15" i="14"/>
  <c r="J15" i="11"/>
  <c r="I12" i="1" s="1"/>
  <c r="I16" i="29" s="1"/>
  <c r="H15" i="11"/>
  <c r="G12" i="1" s="1"/>
  <c r="G16" i="29" s="1"/>
  <c r="M15" i="11"/>
  <c r="L12" i="1" s="1"/>
  <c r="L16" i="29" s="1"/>
  <c r="F15" i="11"/>
  <c r="E12" i="1" s="1"/>
  <c r="E16" i="29" s="1"/>
  <c r="I15" i="11"/>
  <c r="H12" i="1" s="1"/>
  <c r="H16" i="29" s="1"/>
  <c r="O15" i="11"/>
  <c r="N12" i="1" s="1"/>
  <c r="N16" i="29" s="1"/>
  <c r="P15" i="11"/>
  <c r="O12" i="1" s="1"/>
  <c r="O16" i="29" s="1"/>
  <c r="E15" i="11"/>
  <c r="U15" i="11"/>
  <c r="T12" i="1" s="1"/>
  <c r="T16" i="29" s="1"/>
  <c r="L15" i="11"/>
  <c r="K12" i="1" s="1"/>
  <c r="K16" i="29" s="1"/>
  <c r="N15" i="11"/>
  <c r="M12" i="1" s="1"/>
  <c r="M16" i="29" s="1"/>
  <c r="G15" i="11"/>
  <c r="F12" i="1" s="1"/>
  <c r="F16" i="29" s="1"/>
  <c r="K15" i="11"/>
  <c r="J12" i="1" s="1"/>
  <c r="J16" i="29" s="1"/>
  <c r="K18" i="32"/>
  <c r="R15" i="11"/>
  <c r="Q12" i="1" s="1"/>
  <c r="S15" i="11"/>
  <c r="R12" i="1" s="1"/>
  <c r="R16" i="29" s="1"/>
  <c r="Q15" i="11"/>
  <c r="P12" i="1" s="1"/>
  <c r="P16" i="29" s="1"/>
  <c r="H18" i="32"/>
  <c r="I18" i="32"/>
  <c r="E18" i="32"/>
  <c r="F18" i="32"/>
  <c r="J18" i="32"/>
  <c r="G18" i="32"/>
  <c r="D18" i="32"/>
  <c r="Q15" i="12"/>
  <c r="P13" i="1" s="1"/>
  <c r="P17" i="29" s="1"/>
  <c r="O15" i="12"/>
  <c r="N13" i="1" s="1"/>
  <c r="N17" i="29" s="1"/>
  <c r="H17" i="1"/>
  <c r="H21" i="29" s="1"/>
  <c r="I15" i="12"/>
  <c r="P15" i="12"/>
  <c r="O17" i="1"/>
  <c r="O21" i="29" s="1"/>
  <c r="L17" i="1"/>
  <c r="L21" i="29" s="1"/>
  <c r="I17" i="1"/>
  <c r="I21" i="29" s="1"/>
  <c r="J17" i="1"/>
  <c r="J21" i="29" s="1"/>
  <c r="H29" i="1"/>
  <c r="H33" i="29" s="1"/>
  <c r="E17" i="1"/>
  <c r="E21" i="29" s="1"/>
  <c r="K17" i="1"/>
  <c r="K21" i="29" s="1"/>
  <c r="F17" i="1"/>
  <c r="F21" i="29" s="1"/>
  <c r="S17" i="1"/>
  <c r="S21" i="29" s="1"/>
  <c r="P17" i="1"/>
  <c r="P21" i="29" s="1"/>
  <c r="M17" i="1"/>
  <c r="M21" i="29" s="1"/>
  <c r="N17" i="1"/>
  <c r="N21" i="29" s="1"/>
  <c r="S12" i="1"/>
  <c r="S16" i="29" s="1"/>
  <c r="N15" i="12"/>
  <c r="G17" i="1"/>
  <c r="G21" i="29" s="1"/>
  <c r="D17" i="1"/>
  <c r="D21" i="29" s="1"/>
  <c r="T17" i="1"/>
  <c r="T21" i="29" s="1"/>
  <c r="Q17" i="1"/>
  <c r="R17" i="1"/>
  <c r="R21" i="29" s="1"/>
  <c r="O14" i="1"/>
  <c r="O18" i="29" s="1"/>
  <c r="K15" i="10"/>
  <c r="O15" i="13"/>
  <c r="E15" i="13"/>
  <c r="T15" i="13"/>
  <c r="Q15" i="13"/>
  <c r="N15" i="13"/>
  <c r="G15" i="13"/>
  <c r="U15" i="13"/>
  <c r="R15" i="13"/>
  <c r="H15" i="13"/>
  <c r="I15" i="13"/>
  <c r="F15" i="13"/>
  <c r="K15" i="13"/>
  <c r="L15" i="13"/>
  <c r="M15" i="13"/>
  <c r="J15" i="13"/>
  <c r="S15" i="13"/>
  <c r="E15" i="12"/>
  <c r="U15" i="12"/>
  <c r="R15" i="12"/>
  <c r="S15" i="12"/>
  <c r="T15" i="12"/>
  <c r="F15" i="12"/>
  <c r="G15" i="12"/>
  <c r="H15" i="12"/>
  <c r="M15" i="12"/>
  <c r="J15" i="12"/>
  <c r="K15" i="12"/>
  <c r="U15" i="10"/>
  <c r="N15" i="10"/>
  <c r="M15" i="10"/>
  <c r="H15" i="10"/>
  <c r="J15" i="10"/>
  <c r="I15" i="10"/>
  <c r="L15" i="10"/>
  <c r="G15" i="10"/>
  <c r="F15" i="10"/>
  <c r="T15" i="10"/>
  <c r="S15" i="10"/>
  <c r="E15" i="10"/>
  <c r="Q15" i="10"/>
  <c r="P15" i="10"/>
  <c r="O15" i="10"/>
  <c r="N15" i="14"/>
  <c r="G29" i="1"/>
  <c r="G33" i="29" s="1"/>
  <c r="J53" i="25"/>
  <c r="J52" i="25" s="1"/>
  <c r="J44" i="25" s="1"/>
  <c r="J15" i="25" s="1"/>
  <c r="K47" i="25"/>
  <c r="K48" i="25"/>
  <c r="K54" i="25" s="1"/>
  <c r="O15" i="14"/>
  <c r="P15" i="14"/>
  <c r="R15" i="14"/>
  <c r="S15" i="14"/>
  <c r="T15" i="14"/>
  <c r="M15" i="14"/>
  <c r="G15" i="14"/>
  <c r="Q15" i="14"/>
  <c r="F15" i="14"/>
  <c r="E15" i="14"/>
  <c r="Q16" i="29" l="1"/>
  <c r="L12" i="32" s="1"/>
  <c r="Q21" i="29"/>
  <c r="L17" i="32" s="1"/>
  <c r="Q14" i="29"/>
  <c r="L10" i="32" s="1"/>
  <c r="C18" i="32"/>
  <c r="N18" i="32" s="1"/>
  <c r="AC22" i="29"/>
  <c r="D15" i="10"/>
  <c r="D12" i="1"/>
  <c r="D16" i="29" s="1"/>
  <c r="D15" i="11"/>
  <c r="D15" i="12"/>
  <c r="D15" i="13"/>
  <c r="D15" i="14"/>
  <c r="M12" i="32"/>
  <c r="M17" i="32"/>
  <c r="AC17" i="1"/>
  <c r="K12" i="32"/>
  <c r="J12" i="32"/>
  <c r="H17" i="32"/>
  <c r="D17" i="32"/>
  <c r="F12" i="32"/>
  <c r="G12" i="32"/>
  <c r="K17" i="32"/>
  <c r="F17" i="32"/>
  <c r="G17" i="32"/>
  <c r="I13" i="32"/>
  <c r="J14" i="32"/>
  <c r="I12" i="32"/>
  <c r="F13" i="32"/>
  <c r="K13" i="32"/>
  <c r="E12" i="32"/>
  <c r="J17" i="32"/>
  <c r="H12" i="32"/>
  <c r="I17" i="32"/>
  <c r="E17" i="32"/>
  <c r="D12" i="32"/>
  <c r="I13" i="1"/>
  <c r="I17" i="29" s="1"/>
  <c r="E13" i="1"/>
  <c r="E17" i="29" s="1"/>
  <c r="T13" i="1"/>
  <c r="T17" i="29" s="1"/>
  <c r="L14" i="1"/>
  <c r="L18" i="29" s="1"/>
  <c r="H14" i="1"/>
  <c r="H18" i="29" s="1"/>
  <c r="F14" i="1"/>
  <c r="F18" i="29" s="1"/>
  <c r="S14" i="1"/>
  <c r="S18" i="29" s="1"/>
  <c r="M13" i="1"/>
  <c r="M17" i="29" s="1"/>
  <c r="J16" i="1"/>
  <c r="J20" i="29" s="1"/>
  <c r="G16" i="1"/>
  <c r="G20" i="29" s="1"/>
  <c r="R16" i="1"/>
  <c r="R20" i="29" s="1"/>
  <c r="N16" i="1"/>
  <c r="N20" i="29" s="1"/>
  <c r="N10" i="1"/>
  <c r="N14" i="29" s="1"/>
  <c r="R10" i="1"/>
  <c r="R14" i="29" s="1"/>
  <c r="K10" i="1"/>
  <c r="K14" i="29" s="1"/>
  <c r="L10" i="1"/>
  <c r="L14" i="29" s="1"/>
  <c r="L13" i="1"/>
  <c r="L17" i="29" s="1"/>
  <c r="S13" i="1"/>
  <c r="S17" i="29" s="1"/>
  <c r="D13" i="1"/>
  <c r="D17" i="29" s="1"/>
  <c r="K14" i="1"/>
  <c r="K18" i="29" s="1"/>
  <c r="G14" i="1"/>
  <c r="G18" i="29" s="1"/>
  <c r="D14" i="1"/>
  <c r="D18" i="29" s="1"/>
  <c r="D10" i="1"/>
  <c r="D14" i="29" s="1"/>
  <c r="G10" i="1"/>
  <c r="G14" i="29" s="1"/>
  <c r="I29" i="1"/>
  <c r="I33" i="29" s="1"/>
  <c r="O10" i="1"/>
  <c r="O14" i="29" s="1"/>
  <c r="S10" i="1"/>
  <c r="S14" i="29" s="1"/>
  <c r="H10" i="1"/>
  <c r="H14" i="29" s="1"/>
  <c r="M10" i="1"/>
  <c r="M14" i="29" s="1"/>
  <c r="G13" i="1"/>
  <c r="G17" i="29" s="1"/>
  <c r="Q14" i="1"/>
  <c r="O13" i="1"/>
  <c r="O17" i="29" s="1"/>
  <c r="K16" i="1"/>
  <c r="K20" i="29" s="1"/>
  <c r="I16" i="1"/>
  <c r="I20" i="29" s="1"/>
  <c r="S16" i="1"/>
  <c r="S20" i="29" s="1"/>
  <c r="O16" i="1"/>
  <c r="O20" i="29" s="1"/>
  <c r="M16" i="1"/>
  <c r="M20" i="29" s="1"/>
  <c r="F10" i="1"/>
  <c r="F14" i="29" s="1"/>
  <c r="E16" i="1"/>
  <c r="E20" i="29" s="1"/>
  <c r="F16" i="1"/>
  <c r="F20" i="29" s="1"/>
  <c r="Q16" i="1"/>
  <c r="Q20" i="29" s="1"/>
  <c r="R13" i="1"/>
  <c r="R17" i="29" s="1"/>
  <c r="R14" i="1"/>
  <c r="R18" i="29" s="1"/>
  <c r="J14" i="1"/>
  <c r="J18" i="29" s="1"/>
  <c r="M14" i="1"/>
  <c r="M18" i="29" s="1"/>
  <c r="N14" i="1"/>
  <c r="N18" i="29" s="1"/>
  <c r="D16" i="1"/>
  <c r="D20" i="29" s="1"/>
  <c r="P16" i="1"/>
  <c r="P20" i="29" s="1"/>
  <c r="L16" i="1"/>
  <c r="L20" i="29" s="1"/>
  <c r="H16" i="1"/>
  <c r="H20" i="29" s="1"/>
  <c r="P10" i="1"/>
  <c r="P14" i="29" s="1"/>
  <c r="E10" i="1"/>
  <c r="E14" i="29" s="1"/>
  <c r="I10" i="1"/>
  <c r="I14" i="29" s="1"/>
  <c r="T10" i="1"/>
  <c r="T14" i="29" s="1"/>
  <c r="J13" i="1"/>
  <c r="J17" i="29" s="1"/>
  <c r="F13" i="1"/>
  <c r="F17" i="29" s="1"/>
  <c r="Q13" i="1"/>
  <c r="Q17" i="29" s="1"/>
  <c r="I14" i="1"/>
  <c r="I18" i="29" s="1"/>
  <c r="E14" i="1"/>
  <c r="E18" i="29" s="1"/>
  <c r="T14" i="1"/>
  <c r="T18" i="29" s="1"/>
  <c r="P14" i="1"/>
  <c r="P18" i="29" s="1"/>
  <c r="J10" i="1"/>
  <c r="J14" i="29" s="1"/>
  <c r="H13" i="1"/>
  <c r="H17" i="29" s="1"/>
  <c r="K53" i="25"/>
  <c r="K52" i="25" s="1"/>
  <c r="K44" i="25" s="1"/>
  <c r="L47" i="25"/>
  <c r="M48" i="25" s="1"/>
  <c r="L48" i="25"/>
  <c r="L54" i="25" s="1"/>
  <c r="D35" i="10"/>
  <c r="A1" i="10"/>
  <c r="D27" i="9"/>
  <c r="H27" i="9" s="1"/>
  <c r="D31" i="9"/>
  <c r="A1" i="9"/>
  <c r="D27" i="3"/>
  <c r="H27" i="3" s="1"/>
  <c r="D32" i="3"/>
  <c r="A1" i="3"/>
  <c r="AC12" i="1" l="1"/>
  <c r="Q18" i="29"/>
  <c r="L14" i="32" s="1"/>
  <c r="C12" i="32"/>
  <c r="N12" i="32" s="1"/>
  <c r="AC16" i="29"/>
  <c r="C17" i="32"/>
  <c r="N17" i="32" s="1"/>
  <c r="AC21" i="29"/>
  <c r="C29" i="32"/>
  <c r="M13" i="32"/>
  <c r="V15" i="3"/>
  <c r="W15" i="3"/>
  <c r="AA15" i="3"/>
  <c r="Z15" i="3"/>
  <c r="X15" i="3"/>
  <c r="AB15" i="3"/>
  <c r="Y15" i="3"/>
  <c r="AC15" i="3"/>
  <c r="AC15" i="9"/>
  <c r="V15" i="9"/>
  <c r="Z15" i="9"/>
  <c r="W15" i="9"/>
  <c r="AA15" i="9"/>
  <c r="X15" i="9"/>
  <c r="AB15" i="9"/>
  <c r="Y15" i="9"/>
  <c r="M10" i="32"/>
  <c r="AC10" i="1"/>
  <c r="AC13" i="1"/>
  <c r="AC16" i="1"/>
  <c r="AC14" i="1"/>
  <c r="E10" i="32"/>
  <c r="H14" i="32"/>
  <c r="H10" i="32"/>
  <c r="D29" i="32"/>
  <c r="E13" i="32"/>
  <c r="K10" i="32"/>
  <c r="E14" i="32"/>
  <c r="G13" i="32"/>
  <c r="I10" i="32"/>
  <c r="G10" i="32"/>
  <c r="H13" i="32"/>
  <c r="D13" i="32"/>
  <c r="D10" i="32"/>
  <c r="J10" i="32"/>
  <c r="F10" i="32"/>
  <c r="G14" i="32"/>
  <c r="J16" i="32"/>
  <c r="J13" i="32"/>
  <c r="G16" i="32"/>
  <c r="D16" i="32"/>
  <c r="F14" i="32"/>
  <c r="K16" i="32"/>
  <c r="H16" i="32"/>
  <c r="F16" i="32"/>
  <c r="M16" i="32"/>
  <c r="M15" i="9"/>
  <c r="F15" i="9"/>
  <c r="J15" i="9"/>
  <c r="N15" i="9"/>
  <c r="R15" i="9"/>
  <c r="E15" i="9"/>
  <c r="G15" i="9"/>
  <c r="K15" i="9"/>
  <c r="O15" i="9"/>
  <c r="S15" i="9"/>
  <c r="H15" i="9"/>
  <c r="L15" i="9"/>
  <c r="P15" i="9"/>
  <c r="T15" i="9"/>
  <c r="I15" i="9"/>
  <c r="Q15" i="9"/>
  <c r="U15" i="9"/>
  <c r="G15" i="3"/>
  <c r="H15" i="3"/>
  <c r="L15" i="3"/>
  <c r="P15" i="3"/>
  <c r="T15" i="3"/>
  <c r="M15" i="3"/>
  <c r="Q15" i="3"/>
  <c r="I15" i="3"/>
  <c r="F15" i="3"/>
  <c r="J15" i="3"/>
  <c r="N15" i="3"/>
  <c r="R15" i="3"/>
  <c r="E15" i="3"/>
  <c r="K15" i="3"/>
  <c r="O15" i="3"/>
  <c r="S15" i="3"/>
  <c r="U15" i="3"/>
  <c r="K15" i="25"/>
  <c r="L53" i="25"/>
  <c r="L52" i="25" s="1"/>
  <c r="L44" i="25" s="1"/>
  <c r="L15" i="25" s="1"/>
  <c r="M47" i="25"/>
  <c r="M54" i="25"/>
  <c r="C14" i="32" l="1"/>
  <c r="AC18" i="29"/>
  <c r="AC17" i="29"/>
  <c r="AC20" i="29"/>
  <c r="C10" i="32"/>
  <c r="N10" i="32" s="1"/>
  <c r="AC14" i="29"/>
  <c r="D15" i="3"/>
  <c r="D15" i="9"/>
  <c r="M14" i="32"/>
  <c r="C13" i="32"/>
  <c r="C16" i="32"/>
  <c r="I16" i="32"/>
  <c r="E16" i="32"/>
  <c r="L13" i="32"/>
  <c r="L16" i="32"/>
  <c r="K14" i="32"/>
  <c r="D14" i="32"/>
  <c r="I14" i="32"/>
  <c r="J8" i="1"/>
  <c r="J12" i="29" s="1"/>
  <c r="I8" i="1"/>
  <c r="I12" i="29" s="1"/>
  <c r="L8" i="1"/>
  <c r="L12" i="29" s="1"/>
  <c r="G8" i="1"/>
  <c r="G12" i="29" s="1"/>
  <c r="H9" i="1"/>
  <c r="H13" i="29" s="1"/>
  <c r="G9" i="1"/>
  <c r="G13" i="29" s="1"/>
  <c r="F9" i="1"/>
  <c r="F13" i="29" s="1"/>
  <c r="I9" i="1"/>
  <c r="I13" i="29" s="1"/>
  <c r="T8" i="1"/>
  <c r="T12" i="29" s="1"/>
  <c r="D8" i="1"/>
  <c r="D12" i="29" s="1"/>
  <c r="E8" i="1"/>
  <c r="E12" i="29" s="1"/>
  <c r="S8" i="1"/>
  <c r="S12" i="29" s="1"/>
  <c r="F8" i="1"/>
  <c r="F12" i="29" s="1"/>
  <c r="S9" i="1"/>
  <c r="S13" i="29" s="1"/>
  <c r="R9" i="1"/>
  <c r="R13" i="29" s="1"/>
  <c r="D9" i="1"/>
  <c r="D13" i="29" s="1"/>
  <c r="E9" i="1"/>
  <c r="E13" i="29" s="1"/>
  <c r="R8" i="1"/>
  <c r="Q8" i="1"/>
  <c r="H8" i="1"/>
  <c r="H12" i="29" s="1"/>
  <c r="O8" i="1"/>
  <c r="O12" i="29" s="1"/>
  <c r="T9" i="1"/>
  <c r="T13" i="29" s="1"/>
  <c r="O9" i="1"/>
  <c r="O13" i="29" s="1"/>
  <c r="N9" i="1"/>
  <c r="N13" i="29" s="1"/>
  <c r="Q9" i="1"/>
  <c r="L9" i="1"/>
  <c r="L13" i="29" s="1"/>
  <c r="K29" i="1"/>
  <c r="K33" i="29" s="1"/>
  <c r="N8" i="1"/>
  <c r="N12" i="29" s="1"/>
  <c r="M8" i="1"/>
  <c r="M12" i="29" s="1"/>
  <c r="P8" i="1"/>
  <c r="P12" i="29" s="1"/>
  <c r="K8" i="1"/>
  <c r="K12" i="29" s="1"/>
  <c r="P9" i="1"/>
  <c r="P13" i="29" s="1"/>
  <c r="K9" i="1"/>
  <c r="K13" i="29" s="1"/>
  <c r="J9" i="1"/>
  <c r="J13" i="29" s="1"/>
  <c r="M9" i="1"/>
  <c r="M13" i="29" s="1"/>
  <c r="J29" i="1"/>
  <c r="J33" i="29" s="1"/>
  <c r="N47" i="25"/>
  <c r="N48" i="25"/>
  <c r="N54" i="25" s="1"/>
  <c r="M53" i="25"/>
  <c r="M52" i="25" s="1"/>
  <c r="M44" i="25" s="1"/>
  <c r="M15" i="25" s="1"/>
  <c r="Q13" i="29" l="1"/>
  <c r="L9" i="32" s="1"/>
  <c r="Q12" i="29"/>
  <c r="L8" i="32" s="1"/>
  <c r="R12" i="29"/>
  <c r="M8" i="32" s="1"/>
  <c r="M9" i="32"/>
  <c r="AC8" i="1"/>
  <c r="AC9" i="1"/>
  <c r="N14" i="32"/>
  <c r="N13" i="32"/>
  <c r="N16" i="32"/>
  <c r="E29" i="32"/>
  <c r="G9" i="32"/>
  <c r="H9" i="32"/>
  <c r="F29" i="32"/>
  <c r="J9" i="32"/>
  <c r="E9" i="32"/>
  <c r="F9" i="32"/>
  <c r="I9" i="32"/>
  <c r="D9" i="32"/>
  <c r="F8" i="32"/>
  <c r="G8" i="32"/>
  <c r="K8" i="32"/>
  <c r="H8" i="32"/>
  <c r="E8" i="32"/>
  <c r="I8" i="32"/>
  <c r="L29" i="1"/>
  <c r="L33" i="29" s="1"/>
  <c r="O47" i="25"/>
  <c r="O48" i="25"/>
  <c r="O54" i="25" s="1"/>
  <c r="N53" i="25"/>
  <c r="N52" i="25" s="1"/>
  <c r="N44" i="25" s="1"/>
  <c r="N15" i="25" s="1"/>
  <c r="D15" i="1"/>
  <c r="D19" i="29" s="1"/>
  <c r="E15" i="1"/>
  <c r="E19" i="29" s="1"/>
  <c r="F15" i="1"/>
  <c r="F19" i="29" s="1"/>
  <c r="G15" i="1"/>
  <c r="G19" i="29" s="1"/>
  <c r="H15" i="1"/>
  <c r="H19" i="29" s="1"/>
  <c r="I15" i="1"/>
  <c r="I19" i="29" s="1"/>
  <c r="D15" i="32" s="1"/>
  <c r="J15" i="1"/>
  <c r="J19" i="29" s="1"/>
  <c r="E15" i="32" s="1"/>
  <c r="K15" i="1"/>
  <c r="K19" i="29" s="1"/>
  <c r="F15" i="32" s="1"/>
  <c r="L15" i="1"/>
  <c r="L19" i="29" s="1"/>
  <c r="G15" i="32" s="1"/>
  <c r="M15" i="1"/>
  <c r="M19" i="29" s="1"/>
  <c r="H15" i="32" s="1"/>
  <c r="N15" i="1"/>
  <c r="N19" i="29" s="1"/>
  <c r="I15" i="32" s="1"/>
  <c r="O15" i="1"/>
  <c r="O19" i="29" s="1"/>
  <c r="J15" i="32" s="1"/>
  <c r="P15" i="1"/>
  <c r="P19" i="29" s="1"/>
  <c r="K15" i="32" s="1"/>
  <c r="Q15" i="1"/>
  <c r="Q19" i="29" s="1"/>
  <c r="L15" i="32" s="1"/>
  <c r="R15" i="1"/>
  <c r="R19" i="29" s="1"/>
  <c r="S15" i="1"/>
  <c r="S19" i="29" s="1"/>
  <c r="T15" i="1"/>
  <c r="T19" i="29" s="1"/>
  <c r="C15" i="32" l="1"/>
  <c r="AC19" i="29"/>
  <c r="M15" i="32"/>
  <c r="C9" i="32"/>
  <c r="AC13" i="29"/>
  <c r="C8" i="32"/>
  <c r="AC12" i="29"/>
  <c r="F39" i="38"/>
  <c r="J39" i="38"/>
  <c r="I39" i="38"/>
  <c r="G39" i="38"/>
  <c r="H39" i="38"/>
  <c r="K39" i="38"/>
  <c r="L39" i="38"/>
  <c r="AC15" i="1"/>
  <c r="D8" i="32"/>
  <c r="J8" i="32"/>
  <c r="K9" i="32"/>
  <c r="G29" i="32"/>
  <c r="M29" i="1"/>
  <c r="M33" i="29" s="1"/>
  <c r="F16" i="8"/>
  <c r="D39" i="16"/>
  <c r="K47" i="16" s="1"/>
  <c r="F14" i="8"/>
  <c r="D32" i="18" s="1"/>
  <c r="K41" i="18" s="1"/>
  <c r="D36" i="14"/>
  <c r="K44" i="14" s="1"/>
  <c r="D37" i="15"/>
  <c r="K45" i="15" s="1"/>
  <c r="P47" i="25"/>
  <c r="P48" i="25"/>
  <c r="P54" i="25" s="1"/>
  <c r="O53" i="25"/>
  <c r="O52" i="25" s="1"/>
  <c r="O44" i="25" s="1"/>
  <c r="O15" i="25" s="1"/>
  <c r="E11" i="1"/>
  <c r="E15" i="29" s="1"/>
  <c r="F11" i="1"/>
  <c r="F15" i="29" s="1"/>
  <c r="G11" i="1"/>
  <c r="G15" i="29" s="1"/>
  <c r="H11" i="1"/>
  <c r="H15" i="29" s="1"/>
  <c r="I11" i="1"/>
  <c r="I15" i="29" s="1"/>
  <c r="D11" i="32" s="1"/>
  <c r="J11" i="1"/>
  <c r="J15" i="29" s="1"/>
  <c r="E11" i="32" s="1"/>
  <c r="K11" i="1"/>
  <c r="K15" i="29" s="1"/>
  <c r="F11" i="32" s="1"/>
  <c r="L11" i="1"/>
  <c r="L15" i="29" s="1"/>
  <c r="G11" i="32" s="1"/>
  <c r="M11" i="1"/>
  <c r="M15" i="29" s="1"/>
  <c r="H11" i="32" s="1"/>
  <c r="N11" i="1"/>
  <c r="N15" i="29" s="1"/>
  <c r="I11" i="32" s="1"/>
  <c r="O11" i="1"/>
  <c r="O15" i="29" s="1"/>
  <c r="J11" i="32" s="1"/>
  <c r="P11" i="1"/>
  <c r="P15" i="29" s="1"/>
  <c r="K11" i="32" s="1"/>
  <c r="Q11" i="1"/>
  <c r="Q15" i="29" s="1"/>
  <c r="L11" i="32" s="1"/>
  <c r="R11" i="1"/>
  <c r="R15" i="29" s="1"/>
  <c r="S11" i="1"/>
  <c r="S15" i="29" s="1"/>
  <c r="T11" i="1"/>
  <c r="T15" i="29" s="1"/>
  <c r="D11" i="1"/>
  <c r="D15" i="29" s="1"/>
  <c r="E7" i="1"/>
  <c r="E11" i="29" s="1"/>
  <c r="F7" i="1"/>
  <c r="F11" i="29" s="1"/>
  <c r="G7" i="1"/>
  <c r="G11" i="29" s="1"/>
  <c r="H7" i="1"/>
  <c r="H11" i="29" s="1"/>
  <c r="I7" i="1"/>
  <c r="I11" i="29" s="1"/>
  <c r="D7" i="32" s="1"/>
  <c r="J7" i="1"/>
  <c r="J11" i="29" s="1"/>
  <c r="K7" i="1"/>
  <c r="K11" i="29" s="1"/>
  <c r="L7" i="1"/>
  <c r="L11" i="29" s="1"/>
  <c r="G7" i="32" s="1"/>
  <c r="M7" i="1"/>
  <c r="M11" i="29" s="1"/>
  <c r="N7" i="1"/>
  <c r="N11" i="29" s="1"/>
  <c r="O7" i="1"/>
  <c r="O11" i="29" s="1"/>
  <c r="J7" i="32" s="1"/>
  <c r="P7" i="1"/>
  <c r="P11" i="29" s="1"/>
  <c r="Q7" i="1"/>
  <c r="Q11" i="29" s="1"/>
  <c r="L7" i="32" s="1"/>
  <c r="R7" i="1"/>
  <c r="R11" i="29" s="1"/>
  <c r="S7" i="1"/>
  <c r="S11" i="29" s="1"/>
  <c r="T7" i="1"/>
  <c r="T11" i="29" s="1"/>
  <c r="D7" i="1"/>
  <c r="D11" i="29" s="1"/>
  <c r="D31" i="22"/>
  <c r="H31" i="22" s="1"/>
  <c r="D30" i="22" s="1"/>
  <c r="H30" i="22" s="1"/>
  <c r="D31" i="23"/>
  <c r="H31" i="23" s="1"/>
  <c r="D30" i="23" s="1"/>
  <c r="H30" i="23" s="1"/>
  <c r="M7" i="32" l="1"/>
  <c r="N15" i="32"/>
  <c r="M11" i="32"/>
  <c r="C11" i="32"/>
  <c r="AC15" i="29"/>
  <c r="N9" i="32"/>
  <c r="P17" i="38"/>
  <c r="O38" i="1"/>
  <c r="O42" i="29" s="1"/>
  <c r="L17" i="38"/>
  <c r="K38" i="1"/>
  <c r="K42" i="29" s="1"/>
  <c r="H17" i="38"/>
  <c r="G38" i="1"/>
  <c r="G42" i="29" s="1"/>
  <c r="T17" i="38"/>
  <c r="S38" i="1"/>
  <c r="S42" i="29" s="1"/>
  <c r="V17" i="38"/>
  <c r="U38" i="1"/>
  <c r="U42" i="29" s="1"/>
  <c r="W17" i="38"/>
  <c r="V38" i="1"/>
  <c r="V42" i="29" s="1"/>
  <c r="O17" i="38"/>
  <c r="N38" i="1"/>
  <c r="N42" i="29" s="1"/>
  <c r="K17" i="38"/>
  <c r="J38" i="1"/>
  <c r="J42" i="29" s="1"/>
  <c r="G17" i="38"/>
  <c r="F38" i="1"/>
  <c r="F42" i="29" s="1"/>
  <c r="S17" i="38"/>
  <c r="R38" i="1"/>
  <c r="R42" i="29" s="1"/>
  <c r="Z17" i="38"/>
  <c r="Y38" i="1"/>
  <c r="Y42" i="29" s="1"/>
  <c r="AC17" i="38"/>
  <c r="AB38" i="1"/>
  <c r="AB42" i="29" s="1"/>
  <c r="Q17" i="38"/>
  <c r="P38" i="1"/>
  <c r="P42" i="29" s="1"/>
  <c r="M17" i="38"/>
  <c r="L38" i="1"/>
  <c r="L42" i="29" s="1"/>
  <c r="I17" i="38"/>
  <c r="H38" i="1"/>
  <c r="H42" i="29" s="1"/>
  <c r="U17" i="38"/>
  <c r="T38" i="1"/>
  <c r="T42" i="29" s="1"/>
  <c r="X17" i="38"/>
  <c r="W38" i="1"/>
  <c r="W42" i="29" s="1"/>
  <c r="Z38" i="1"/>
  <c r="Z42" i="29" s="1"/>
  <c r="R17" i="38"/>
  <c r="Q38" i="1"/>
  <c r="Q42" i="29" s="1"/>
  <c r="N17" i="38"/>
  <c r="M38" i="1"/>
  <c r="M42" i="29" s="1"/>
  <c r="J17" i="38"/>
  <c r="I38" i="1"/>
  <c r="I42" i="29" s="1"/>
  <c r="F17" i="38"/>
  <c r="E38" i="1"/>
  <c r="E42" i="29" s="1"/>
  <c r="AB17" i="38"/>
  <c r="AA38" i="1"/>
  <c r="AA42" i="29" s="1"/>
  <c r="Y17" i="38"/>
  <c r="X38" i="1"/>
  <c r="X42" i="29" s="1"/>
  <c r="X41" i="22"/>
  <c r="X17" i="22" s="1"/>
  <c r="AB41" i="22"/>
  <c r="AB17" i="22" s="1"/>
  <c r="W41" i="22"/>
  <c r="W17" i="22" s="1"/>
  <c r="Y41" i="22"/>
  <c r="Y17" i="22" s="1"/>
  <c r="AC41" i="22"/>
  <c r="AC17" i="22" s="1"/>
  <c r="V41" i="22"/>
  <c r="V17" i="22" s="1"/>
  <c r="Z41" i="22"/>
  <c r="Z17" i="22" s="1"/>
  <c r="AA41" i="22"/>
  <c r="AA17" i="22" s="1"/>
  <c r="Y41" i="23"/>
  <c r="Y17" i="23" s="1"/>
  <c r="AC41" i="23"/>
  <c r="AC17" i="23" s="1"/>
  <c r="V41" i="23"/>
  <c r="V17" i="23" s="1"/>
  <c r="Z41" i="23"/>
  <c r="Z17" i="23" s="1"/>
  <c r="AB41" i="23"/>
  <c r="AB17" i="23" s="1"/>
  <c r="W41" i="23"/>
  <c r="W17" i="23" s="1"/>
  <c r="AA41" i="23"/>
  <c r="AA17" i="23" s="1"/>
  <c r="X41" i="23"/>
  <c r="X17" i="23" s="1"/>
  <c r="AD39" i="38"/>
  <c r="E17" i="38"/>
  <c r="AC7" i="1"/>
  <c r="AC11" i="1"/>
  <c r="N8" i="32"/>
  <c r="F7" i="32"/>
  <c r="H7" i="32"/>
  <c r="E7" i="32"/>
  <c r="I7" i="32"/>
  <c r="K7" i="32"/>
  <c r="H29" i="32"/>
  <c r="D38" i="21"/>
  <c r="K47" i="21" s="1"/>
  <c r="J16" i="8"/>
  <c r="N29" i="1"/>
  <c r="N33" i="29" s="1"/>
  <c r="T6" i="1"/>
  <c r="T10" i="29" s="1"/>
  <c r="P6" i="1"/>
  <c r="P10" i="29" s="1"/>
  <c r="K6" i="32" s="1"/>
  <c r="L6" i="1"/>
  <c r="L10" i="29" s="1"/>
  <c r="G6" i="32" s="1"/>
  <c r="H6" i="1"/>
  <c r="H10" i="29" s="1"/>
  <c r="R6" i="1"/>
  <c r="R10" i="29" s="1"/>
  <c r="N6" i="1"/>
  <c r="N10" i="29" s="1"/>
  <c r="I6" i="32" s="1"/>
  <c r="J6" i="1"/>
  <c r="J10" i="29" s="1"/>
  <c r="E6" i="32" s="1"/>
  <c r="S6" i="1"/>
  <c r="S10" i="29" s="1"/>
  <c r="I41" i="23"/>
  <c r="I17" i="23" s="1"/>
  <c r="N41" i="23"/>
  <c r="N17" i="23" s="1"/>
  <c r="R41" i="23"/>
  <c r="R17" i="23" s="1"/>
  <c r="M41" i="23"/>
  <c r="M17" i="23" s="1"/>
  <c r="E41" i="23"/>
  <c r="H41" i="23"/>
  <c r="H17" i="23" s="1"/>
  <c r="Q41" i="23"/>
  <c r="Q17" i="23" s="1"/>
  <c r="P41" i="23"/>
  <c r="P17" i="23" s="1"/>
  <c r="G41" i="23"/>
  <c r="G17" i="23" s="1"/>
  <c r="T41" i="23"/>
  <c r="T17" i="23" s="1"/>
  <c r="S41" i="23"/>
  <c r="S17" i="23" s="1"/>
  <c r="O41" i="23"/>
  <c r="O17" i="23" s="1"/>
  <c r="K41" i="23"/>
  <c r="K17" i="23" s="1"/>
  <c r="F41" i="23"/>
  <c r="F17" i="23" s="1"/>
  <c r="L41" i="23"/>
  <c r="L17" i="23" s="1"/>
  <c r="J41" i="23"/>
  <c r="J17" i="23" s="1"/>
  <c r="U41" i="23"/>
  <c r="U17" i="23" s="1"/>
  <c r="K41" i="22"/>
  <c r="K17" i="22" s="1"/>
  <c r="I41" i="22"/>
  <c r="I17" i="22" s="1"/>
  <c r="F41" i="22"/>
  <c r="F17" i="22" s="1"/>
  <c r="J41" i="22"/>
  <c r="J17" i="22" s="1"/>
  <c r="Q41" i="22"/>
  <c r="Q17" i="22" s="1"/>
  <c r="L41" i="22"/>
  <c r="L17" i="22" s="1"/>
  <c r="O41" i="22"/>
  <c r="O17" i="22" s="1"/>
  <c r="T41" i="22"/>
  <c r="T17" i="22" s="1"/>
  <c r="M41" i="22"/>
  <c r="M17" i="22" s="1"/>
  <c r="G41" i="22"/>
  <c r="G17" i="22" s="1"/>
  <c r="N41" i="22"/>
  <c r="N17" i="22" s="1"/>
  <c r="H41" i="22"/>
  <c r="H17" i="22" s="1"/>
  <c r="R41" i="22"/>
  <c r="R17" i="22" s="1"/>
  <c r="P41" i="22"/>
  <c r="P17" i="22" s="1"/>
  <c r="S41" i="22"/>
  <c r="S17" i="22" s="1"/>
  <c r="U41" i="22"/>
  <c r="U17" i="22" s="1"/>
  <c r="E41" i="22"/>
  <c r="Q47" i="25"/>
  <c r="Q48" i="25"/>
  <c r="Q54" i="25" s="1"/>
  <c r="P53" i="25"/>
  <c r="P52" i="25" s="1"/>
  <c r="P44" i="25" s="1"/>
  <c r="P15" i="25" s="1"/>
  <c r="O6" i="1"/>
  <c r="O10" i="29" s="1"/>
  <c r="J6" i="32" s="1"/>
  <c r="Q6" i="1"/>
  <c r="Q10" i="29" s="1"/>
  <c r="L6" i="32" s="1"/>
  <c r="M6" i="1"/>
  <c r="M10" i="29" s="1"/>
  <c r="H6" i="32" s="1"/>
  <c r="I6" i="1"/>
  <c r="I10" i="29" s="1"/>
  <c r="D6" i="32" s="1"/>
  <c r="E6" i="1"/>
  <c r="E10" i="29" s="1"/>
  <c r="F6" i="1"/>
  <c r="F10" i="29" s="1"/>
  <c r="K6" i="1"/>
  <c r="K10" i="29" s="1"/>
  <c r="F6" i="32" s="1"/>
  <c r="G6" i="1"/>
  <c r="G10" i="29" s="1"/>
  <c r="D6" i="1"/>
  <c r="D10" i="29" s="1"/>
  <c r="M6" i="32" l="1"/>
  <c r="N11" i="32"/>
  <c r="D30" i="39"/>
  <c r="H30" i="39" s="1"/>
  <c r="D32" i="40"/>
  <c r="S46" i="40" s="1"/>
  <c r="AA17" i="39"/>
  <c r="Z40" i="1" s="1"/>
  <c r="Z44" i="29" s="1"/>
  <c r="D17" i="38"/>
  <c r="AD41" i="22"/>
  <c r="F38" i="32"/>
  <c r="K37" i="1"/>
  <c r="AA37" i="1"/>
  <c r="AA41" i="29" s="1"/>
  <c r="Y25" i="37" s="1"/>
  <c r="D38" i="32"/>
  <c r="I37" i="1"/>
  <c r="L38" i="32"/>
  <c r="H37" i="1"/>
  <c r="H41" i="29" s="1"/>
  <c r="F25" i="37" s="1"/>
  <c r="K38" i="32"/>
  <c r="F37" i="1"/>
  <c r="F41" i="29" s="1"/>
  <c r="D25" i="37" s="1"/>
  <c r="I38" i="32"/>
  <c r="G37" i="1"/>
  <c r="G41" i="29" s="1"/>
  <c r="E25" i="37" s="1"/>
  <c r="J38" i="32"/>
  <c r="AC38" i="1"/>
  <c r="E37" i="1"/>
  <c r="E41" i="29" s="1"/>
  <c r="C25" i="37" s="1"/>
  <c r="H38" i="32"/>
  <c r="G38" i="32"/>
  <c r="L37" i="1"/>
  <c r="AB37" i="1"/>
  <c r="AB41" i="29" s="1"/>
  <c r="Z25" i="37" s="1"/>
  <c r="E38" i="32"/>
  <c r="J37" i="1"/>
  <c r="AD41" i="23"/>
  <c r="AC6" i="1"/>
  <c r="R48" i="25"/>
  <c r="R47" i="25"/>
  <c r="D32" i="19"/>
  <c r="H32" i="19" s="1"/>
  <c r="D32" i="33"/>
  <c r="I29" i="32"/>
  <c r="J13" i="8"/>
  <c r="D37" i="17" s="1"/>
  <c r="L45" i="17" s="1"/>
  <c r="AD45" i="17" s="1"/>
  <c r="J15" i="8"/>
  <c r="D34" i="19" s="1"/>
  <c r="L42" i="19" s="1"/>
  <c r="J14" i="8"/>
  <c r="D33" i="18" s="1"/>
  <c r="J17" i="8"/>
  <c r="M17" i="8" s="1"/>
  <c r="D39" i="21"/>
  <c r="M27" i="1"/>
  <c r="M31" i="29" s="1"/>
  <c r="N28" i="1"/>
  <c r="N32" i="29" s="1"/>
  <c r="O27" i="1"/>
  <c r="O31" i="29" s="1"/>
  <c r="F27" i="1"/>
  <c r="F31" i="29" s="1"/>
  <c r="K27" i="1"/>
  <c r="K31" i="29" s="1"/>
  <c r="H27" i="1"/>
  <c r="H31" i="29" s="1"/>
  <c r="K28" i="1"/>
  <c r="K32" i="29" s="1"/>
  <c r="R28" i="1"/>
  <c r="R32" i="29" s="1"/>
  <c r="P28" i="1"/>
  <c r="P32" i="29" s="1"/>
  <c r="Q28" i="1"/>
  <c r="O29" i="1"/>
  <c r="O33" i="29" s="1"/>
  <c r="S27" i="1"/>
  <c r="S31" i="29" s="1"/>
  <c r="R27" i="1"/>
  <c r="R31" i="29" s="1"/>
  <c r="N27" i="1"/>
  <c r="N31" i="29" s="1"/>
  <c r="I28" i="1"/>
  <c r="I32" i="29" s="1"/>
  <c r="Q27" i="1"/>
  <c r="L27" i="1"/>
  <c r="L31" i="29" s="1"/>
  <c r="P27" i="1"/>
  <c r="P31" i="29" s="1"/>
  <c r="J27" i="1"/>
  <c r="J31" i="29" s="1"/>
  <c r="E28" i="1"/>
  <c r="E32" i="29" s="1"/>
  <c r="S28" i="1"/>
  <c r="S32" i="29" s="1"/>
  <c r="G28" i="1"/>
  <c r="G32" i="29" s="1"/>
  <c r="M28" i="1"/>
  <c r="M32" i="29" s="1"/>
  <c r="G27" i="1"/>
  <c r="G31" i="29" s="1"/>
  <c r="I27" i="1"/>
  <c r="I31" i="29" s="1"/>
  <c r="T28" i="1"/>
  <c r="T32" i="29" s="1"/>
  <c r="J28" i="1"/>
  <c r="J32" i="29" s="1"/>
  <c r="F28" i="1"/>
  <c r="F32" i="29" s="1"/>
  <c r="H28" i="1"/>
  <c r="H32" i="29" s="1"/>
  <c r="T27" i="1"/>
  <c r="T31" i="29" s="1"/>
  <c r="E27" i="1"/>
  <c r="E31" i="29" s="1"/>
  <c r="O28" i="1"/>
  <c r="O32" i="29" s="1"/>
  <c r="L28" i="1"/>
  <c r="L32" i="29" s="1"/>
  <c r="N26" i="1"/>
  <c r="N30" i="29" s="1"/>
  <c r="E17" i="23"/>
  <c r="D17" i="23" s="1"/>
  <c r="E17" i="22"/>
  <c r="D17" i="22" s="1"/>
  <c r="D31" i="19"/>
  <c r="H31" i="19" s="1"/>
  <c r="D31" i="18"/>
  <c r="H17" i="28"/>
  <c r="G35" i="1" s="1"/>
  <c r="G39" i="29" s="1"/>
  <c r="F17" i="28"/>
  <c r="E35" i="1" s="1"/>
  <c r="E39" i="29" s="1"/>
  <c r="N17" i="28"/>
  <c r="M17" i="28"/>
  <c r="I17" i="28"/>
  <c r="H35" i="1" s="1"/>
  <c r="H39" i="29" s="1"/>
  <c r="L17" i="28"/>
  <c r="K35" i="1" s="1"/>
  <c r="K17" i="28"/>
  <c r="J35" i="1" s="1"/>
  <c r="J17" i="28"/>
  <c r="I35" i="1" s="1"/>
  <c r="G17" i="28"/>
  <c r="F35" i="1" s="1"/>
  <c r="F39" i="29" s="1"/>
  <c r="Q53" i="25"/>
  <c r="Q52" i="25" s="1"/>
  <c r="Q44" i="25" s="1"/>
  <c r="Q15" i="25" s="1"/>
  <c r="J39" i="29" l="1"/>
  <c r="E35" i="32" s="1"/>
  <c r="K39" i="29"/>
  <c r="F35" i="32" s="1"/>
  <c r="I39" i="29"/>
  <c r="D35" i="32" s="1"/>
  <c r="Q32" i="29"/>
  <c r="L28" i="32" s="1"/>
  <c r="K41" i="29"/>
  <c r="I25" i="37" s="1"/>
  <c r="L41" i="29"/>
  <c r="J25" i="37" s="1"/>
  <c r="I41" i="29"/>
  <c r="G25" i="37" s="1"/>
  <c r="Q31" i="29"/>
  <c r="L27" i="32" s="1"/>
  <c r="J41" i="29"/>
  <c r="H25" i="37" s="1"/>
  <c r="H32" i="40"/>
  <c r="V46" i="40"/>
  <c r="V17" i="40" s="1"/>
  <c r="U41" i="1" s="1"/>
  <c r="U45" i="29" s="1"/>
  <c r="Y46" i="40"/>
  <c r="Y17" i="40" s="1"/>
  <c r="X41" i="1" s="1"/>
  <c r="X45" i="29" s="1"/>
  <c r="Z39" i="1"/>
  <c r="Z43" i="29" s="1"/>
  <c r="AC42" i="29"/>
  <c r="Y41" i="1"/>
  <c r="Y45" i="29" s="1"/>
  <c r="Q41" i="1"/>
  <c r="N41" i="1"/>
  <c r="V41" i="1"/>
  <c r="V45" i="29" s="1"/>
  <c r="T41" i="1"/>
  <c r="T45" i="29" s="1"/>
  <c r="O41" i="1"/>
  <c r="S41" i="1"/>
  <c r="S45" i="29" s="1"/>
  <c r="W41" i="1"/>
  <c r="W45" i="29" s="1"/>
  <c r="P41" i="1"/>
  <c r="P41" i="39"/>
  <c r="P17" i="39" s="1"/>
  <c r="O40" i="1" s="1"/>
  <c r="O44" i="29" s="1"/>
  <c r="Q41" i="39"/>
  <c r="Q17" i="39" s="1"/>
  <c r="P40" i="1" s="1"/>
  <c r="P44" i="29" s="1"/>
  <c r="U41" i="39"/>
  <c r="U17" i="39" s="1"/>
  <c r="T40" i="1" s="1"/>
  <c r="T44" i="29" s="1"/>
  <c r="Y41" i="39"/>
  <c r="Y17" i="39" s="1"/>
  <c r="X40" i="1" s="1"/>
  <c r="X44" i="29" s="1"/>
  <c r="N41" i="39"/>
  <c r="N17" i="39" s="1"/>
  <c r="R41" i="39"/>
  <c r="R17" i="39" s="1"/>
  <c r="Q40" i="1" s="1"/>
  <c r="Q44" i="29" s="1"/>
  <c r="V41" i="39"/>
  <c r="V17" i="39" s="1"/>
  <c r="U40" i="1" s="1"/>
  <c r="U44" i="29" s="1"/>
  <c r="Z41" i="39"/>
  <c r="Z17" i="39" s="1"/>
  <c r="Y40" i="1" s="1"/>
  <c r="Y44" i="29" s="1"/>
  <c r="T41" i="39"/>
  <c r="T17" i="39" s="1"/>
  <c r="S40" i="1" s="1"/>
  <c r="S44" i="29" s="1"/>
  <c r="O41" i="39"/>
  <c r="O17" i="39" s="1"/>
  <c r="N40" i="1" s="1"/>
  <c r="N44" i="29" s="1"/>
  <c r="S41" i="39"/>
  <c r="S17" i="39" s="1"/>
  <c r="R40" i="1" s="1"/>
  <c r="R44" i="29" s="1"/>
  <c r="W41" i="39"/>
  <c r="W17" i="39" s="1"/>
  <c r="V40" i="1" s="1"/>
  <c r="V44" i="29" s="1"/>
  <c r="X41" i="39"/>
  <c r="X17" i="39" s="1"/>
  <c r="W40" i="1" s="1"/>
  <c r="W44" i="29" s="1"/>
  <c r="M38" i="32"/>
  <c r="N38" i="32" s="1"/>
  <c r="AB8" i="29"/>
  <c r="AB4" i="1"/>
  <c r="Z22" i="30" s="1"/>
  <c r="C38" i="32"/>
  <c r="AA8" i="29"/>
  <c r="AA4" i="1"/>
  <c r="Y22" i="30" s="1"/>
  <c r="M27" i="32"/>
  <c r="M28" i="32"/>
  <c r="D40" i="21"/>
  <c r="L47" i="21"/>
  <c r="AD47" i="21" s="1"/>
  <c r="D34" i="18"/>
  <c r="L41" i="18"/>
  <c r="AD41" i="18" s="1"/>
  <c r="D29" i="18"/>
  <c r="H29" i="18" s="1"/>
  <c r="S17" i="18" s="1"/>
  <c r="H31" i="18"/>
  <c r="R53" i="25"/>
  <c r="R54" i="25"/>
  <c r="S47" i="25"/>
  <c r="S48" i="25"/>
  <c r="D29" i="19"/>
  <c r="H29" i="19" s="1"/>
  <c r="M43" i="33"/>
  <c r="H32" i="33"/>
  <c r="P44" i="33"/>
  <c r="O36" i="26"/>
  <c r="O37" i="26" s="1"/>
  <c r="O17" i="26" s="1"/>
  <c r="N33" i="1" s="1"/>
  <c r="N37" i="29" s="1"/>
  <c r="G28" i="32"/>
  <c r="K28" i="32"/>
  <c r="D38" i="17"/>
  <c r="D32" i="17" s="1"/>
  <c r="J28" i="32"/>
  <c r="E28" i="32"/>
  <c r="H28" i="32"/>
  <c r="D28" i="32"/>
  <c r="J29" i="32"/>
  <c r="F28" i="32"/>
  <c r="I28" i="32"/>
  <c r="E27" i="32"/>
  <c r="J27" i="32"/>
  <c r="K27" i="32"/>
  <c r="F27" i="32"/>
  <c r="H27" i="32"/>
  <c r="G27" i="32"/>
  <c r="I27" i="32"/>
  <c r="I26" i="1"/>
  <c r="I30" i="29" s="1"/>
  <c r="O26" i="1"/>
  <c r="O30" i="29" s="1"/>
  <c r="L26" i="1"/>
  <c r="L30" i="29" s="1"/>
  <c r="J26" i="1"/>
  <c r="J30" i="29" s="1"/>
  <c r="G26" i="1"/>
  <c r="G30" i="29" s="1"/>
  <c r="M26" i="1"/>
  <c r="M30" i="29" s="1"/>
  <c r="E26" i="1"/>
  <c r="E30" i="29" s="1"/>
  <c r="H26" i="1"/>
  <c r="H30" i="29" s="1"/>
  <c r="L35" i="1"/>
  <c r="L39" i="29" s="1"/>
  <c r="F26" i="1"/>
  <c r="F30" i="29" s="1"/>
  <c r="M35" i="1"/>
  <c r="M39" i="29" s="1"/>
  <c r="P29" i="1"/>
  <c r="P33" i="29" s="1"/>
  <c r="K26" i="1"/>
  <c r="K30" i="29" s="1"/>
  <c r="D28" i="1"/>
  <c r="D32" i="29" s="1"/>
  <c r="D27" i="1"/>
  <c r="D31" i="29" s="1"/>
  <c r="J17" i="18"/>
  <c r="P17" i="28"/>
  <c r="O17" i="28"/>
  <c r="F37" i="32" l="1"/>
  <c r="D37" i="32"/>
  <c r="P45" i="29"/>
  <c r="K41" i="32" s="1"/>
  <c r="E37" i="32"/>
  <c r="N45" i="29"/>
  <c r="I41" i="32" s="1"/>
  <c r="G37" i="32"/>
  <c r="O45" i="29"/>
  <c r="J41" i="32" s="1"/>
  <c r="Q45" i="29"/>
  <c r="L41" i="32" s="1"/>
  <c r="S17" i="40"/>
  <c r="R41" i="1" s="1"/>
  <c r="AD46" i="40"/>
  <c r="D17" i="39"/>
  <c r="M40" i="1"/>
  <c r="M44" i="29" s="1"/>
  <c r="Z22" i="37"/>
  <c r="Z22" i="31"/>
  <c r="V39" i="1"/>
  <c r="V43" i="29" s="1"/>
  <c r="Y39" i="1"/>
  <c r="Y43" i="29" s="1"/>
  <c r="X39" i="1"/>
  <c r="X43" i="29" s="1"/>
  <c r="AD41" i="39"/>
  <c r="U39" i="1"/>
  <c r="U43" i="29" s="1"/>
  <c r="T39" i="1"/>
  <c r="T43" i="29" s="1"/>
  <c r="R39" i="1"/>
  <c r="R43" i="29" s="1"/>
  <c r="Y22" i="37"/>
  <c r="Y22" i="31"/>
  <c r="N39" i="1"/>
  <c r="N43" i="29" s="1"/>
  <c r="I40" i="32"/>
  <c r="L40" i="32"/>
  <c r="Q39" i="1"/>
  <c r="Q43" i="29" s="1"/>
  <c r="P39" i="1"/>
  <c r="P43" i="29" s="1"/>
  <c r="K40" i="32"/>
  <c r="W39" i="1"/>
  <c r="W43" i="29" s="1"/>
  <c r="S39" i="1"/>
  <c r="S43" i="29" s="1"/>
  <c r="O39" i="1"/>
  <c r="O43" i="29" s="1"/>
  <c r="J40" i="32"/>
  <c r="Z37" i="1"/>
  <c r="Z41" i="29" s="1"/>
  <c r="X25" i="37" s="1"/>
  <c r="E17" i="18"/>
  <c r="M17" i="18"/>
  <c r="G17" i="18"/>
  <c r="C37" i="32"/>
  <c r="K17" i="18"/>
  <c r="Y17" i="18"/>
  <c r="AC17" i="18"/>
  <c r="X17" i="18"/>
  <c r="V17" i="18"/>
  <c r="Z17" i="18"/>
  <c r="W17" i="18"/>
  <c r="AA17" i="18"/>
  <c r="AB17" i="18"/>
  <c r="I17" i="18"/>
  <c r="M18" i="33"/>
  <c r="D18" i="33" s="1"/>
  <c r="AD43" i="33"/>
  <c r="P17" i="19"/>
  <c r="Y17" i="19"/>
  <c r="V17" i="19"/>
  <c r="Z17" i="19"/>
  <c r="AA17" i="19"/>
  <c r="W17" i="19"/>
  <c r="X17" i="19"/>
  <c r="AB17" i="19"/>
  <c r="AC17" i="19"/>
  <c r="P19" i="33"/>
  <c r="D19" i="33" s="1"/>
  <c r="AD44" i="33"/>
  <c r="F17" i="18"/>
  <c r="H17" i="18"/>
  <c r="O17" i="18"/>
  <c r="AC31" i="29"/>
  <c r="AC27" i="1"/>
  <c r="AC28" i="1"/>
  <c r="Q17" i="19"/>
  <c r="P21" i="1" s="1"/>
  <c r="P25" i="29" s="1"/>
  <c r="R17" i="19"/>
  <c r="Q21" i="1" s="1"/>
  <c r="U17" i="19"/>
  <c r="T17" i="18"/>
  <c r="S20" i="1" s="1"/>
  <c r="S24" i="29" s="1"/>
  <c r="N17" i="18"/>
  <c r="R17" i="18"/>
  <c r="Q20" i="1" s="1"/>
  <c r="U17" i="18"/>
  <c r="T20" i="1" s="1"/>
  <c r="T24" i="29" s="1"/>
  <c r="L17" i="18"/>
  <c r="K20" i="1" s="1"/>
  <c r="K24" i="29" s="1"/>
  <c r="Q17" i="18"/>
  <c r="P20" i="1" s="1"/>
  <c r="P24" i="29" s="1"/>
  <c r="P17" i="18"/>
  <c r="O20" i="1" s="1"/>
  <c r="O24" i="29" s="1"/>
  <c r="J17" i="19"/>
  <c r="I21" i="1" s="1"/>
  <c r="I25" i="29" s="1"/>
  <c r="R52" i="25"/>
  <c r="S53" i="25"/>
  <c r="S54" i="25"/>
  <c r="T48" i="25"/>
  <c r="T47" i="25"/>
  <c r="H32" i="17"/>
  <c r="N25" i="1"/>
  <c r="E17" i="19"/>
  <c r="M17" i="19"/>
  <c r="L21" i="1" s="1"/>
  <c r="L25" i="29" s="1"/>
  <c r="O17" i="19"/>
  <c r="N21" i="1" s="1"/>
  <c r="N25" i="29" s="1"/>
  <c r="T17" i="19"/>
  <c r="S21" i="1" s="1"/>
  <c r="S25" i="29" s="1"/>
  <c r="G17" i="19"/>
  <c r="F21" i="1" s="1"/>
  <c r="F25" i="29" s="1"/>
  <c r="F17" i="19"/>
  <c r="E21" i="1" s="1"/>
  <c r="E25" i="29" s="1"/>
  <c r="I17" i="19"/>
  <c r="H17" i="19"/>
  <c r="G21" i="1" s="1"/>
  <c r="G25" i="29" s="1"/>
  <c r="N17" i="19"/>
  <c r="M21" i="1" s="1"/>
  <c r="M25" i="29" s="1"/>
  <c r="K17" i="19"/>
  <c r="J21" i="1" s="1"/>
  <c r="J25" i="29" s="1"/>
  <c r="S17" i="19"/>
  <c r="R21" i="1" s="1"/>
  <c r="R25" i="29" s="1"/>
  <c r="L17" i="19"/>
  <c r="K21" i="1" s="1"/>
  <c r="K25" i="29" s="1"/>
  <c r="O32" i="1"/>
  <c r="O36" i="29" s="1"/>
  <c r="L36" i="26"/>
  <c r="L37" i="26" s="1"/>
  <c r="L17" i="26" s="1"/>
  <c r="K33" i="1" s="1"/>
  <c r="K37" i="29" s="1"/>
  <c r="I36" i="26"/>
  <c r="I37" i="26" s="1"/>
  <c r="I17" i="26" s="1"/>
  <c r="H33" i="1" s="1"/>
  <c r="H37" i="29" s="1"/>
  <c r="H36" i="26"/>
  <c r="H37" i="26" s="1"/>
  <c r="H17" i="26" s="1"/>
  <c r="G33" i="1" s="1"/>
  <c r="G37" i="29" s="1"/>
  <c r="J36" i="26"/>
  <c r="J37" i="26" s="1"/>
  <c r="J17" i="26" s="1"/>
  <c r="I33" i="1" s="1"/>
  <c r="I37" i="29" s="1"/>
  <c r="F36" i="26"/>
  <c r="F37" i="26" s="1"/>
  <c r="F17" i="26" s="1"/>
  <c r="E33" i="1" s="1"/>
  <c r="E37" i="29" s="1"/>
  <c r="K36" i="26"/>
  <c r="K37" i="26" s="1"/>
  <c r="K17" i="26" s="1"/>
  <c r="J33" i="1" s="1"/>
  <c r="J37" i="29" s="1"/>
  <c r="H35" i="32"/>
  <c r="N36" i="26"/>
  <c r="N37" i="26" s="1"/>
  <c r="N17" i="26" s="1"/>
  <c r="M33" i="1" s="1"/>
  <c r="M37" i="29" s="1"/>
  <c r="M36" i="26"/>
  <c r="M37" i="26" s="1"/>
  <c r="M17" i="26" s="1"/>
  <c r="L33" i="1" s="1"/>
  <c r="L37" i="29" s="1"/>
  <c r="G36" i="26"/>
  <c r="G37" i="26" s="1"/>
  <c r="G17" i="26" s="1"/>
  <c r="F33" i="1" s="1"/>
  <c r="F37" i="29" s="1"/>
  <c r="P36" i="26"/>
  <c r="P37" i="26" s="1"/>
  <c r="P17" i="26" s="1"/>
  <c r="O33" i="1" s="1"/>
  <c r="O37" i="29" s="1"/>
  <c r="I26" i="32"/>
  <c r="H26" i="32"/>
  <c r="G26" i="32"/>
  <c r="F26" i="32"/>
  <c r="E26" i="32"/>
  <c r="D26" i="32"/>
  <c r="J26" i="32"/>
  <c r="N28" i="32"/>
  <c r="D27" i="32"/>
  <c r="N27" i="32" s="1"/>
  <c r="K29" i="32"/>
  <c r="I33" i="32"/>
  <c r="C27" i="32"/>
  <c r="P26" i="1"/>
  <c r="P30" i="29" s="1"/>
  <c r="N35" i="1"/>
  <c r="N39" i="29" s="1"/>
  <c r="R20" i="1"/>
  <c r="L20" i="1"/>
  <c r="L24" i="29" s="1"/>
  <c r="F20" i="1"/>
  <c r="F24" i="29" s="1"/>
  <c r="I20" i="1"/>
  <c r="I24" i="29" s="1"/>
  <c r="H21" i="1"/>
  <c r="H25" i="29" s="1"/>
  <c r="N20" i="1"/>
  <c r="N24" i="29" s="1"/>
  <c r="E20" i="1"/>
  <c r="E24" i="29" s="1"/>
  <c r="H20" i="1"/>
  <c r="H24" i="29" s="1"/>
  <c r="G20" i="1"/>
  <c r="G24" i="29" s="1"/>
  <c r="T21" i="1"/>
  <c r="T25" i="29" s="1"/>
  <c r="O35" i="1"/>
  <c r="O39" i="29" s="1"/>
  <c r="O21" i="1"/>
  <c r="O25" i="29" s="1"/>
  <c r="J20" i="1"/>
  <c r="J24" i="29" s="1"/>
  <c r="D26" i="1"/>
  <c r="D30" i="29" s="1"/>
  <c r="D20" i="1"/>
  <c r="D24" i="29" s="1"/>
  <c r="Q17" i="28"/>
  <c r="O63" i="27" l="1"/>
  <c r="O64" i="27" s="1"/>
  <c r="O44" i="27" s="1"/>
  <c r="N34" i="1" s="1"/>
  <c r="N38" i="29" s="1"/>
  <c r="I34" i="32" s="1"/>
  <c r="N29" i="29"/>
  <c r="Q24" i="29"/>
  <c r="L20" i="32" s="1"/>
  <c r="Q25" i="29"/>
  <c r="L21" i="32" s="1"/>
  <c r="R45" i="29"/>
  <c r="M41" i="32" s="1"/>
  <c r="R24" i="29"/>
  <c r="M20" i="32" s="1"/>
  <c r="D17" i="40"/>
  <c r="M41" i="1"/>
  <c r="M45" i="29" s="1"/>
  <c r="G35" i="32"/>
  <c r="Z4" i="1"/>
  <c r="X22" i="30" s="1"/>
  <c r="Z8" i="29"/>
  <c r="M40" i="32"/>
  <c r="Y37" i="1"/>
  <c r="Y41" i="29" s="1"/>
  <c r="W25" i="37" s="1"/>
  <c r="C28" i="32"/>
  <c r="AC32" i="29"/>
  <c r="S37" i="1"/>
  <c r="S41" i="29" s="1"/>
  <c r="Q25" i="37" s="1"/>
  <c r="K39" i="32"/>
  <c r="P37" i="1"/>
  <c r="I39" i="32"/>
  <c r="N37" i="1"/>
  <c r="R37" i="1"/>
  <c r="R41" i="29" s="1"/>
  <c r="P25" i="37" s="1"/>
  <c r="T37" i="1"/>
  <c r="T41" i="29" s="1"/>
  <c r="R25" i="37" s="1"/>
  <c r="L39" i="32"/>
  <c r="Q37" i="1"/>
  <c r="U37" i="1"/>
  <c r="U41" i="29" s="1"/>
  <c r="S25" i="37" s="1"/>
  <c r="AC40" i="1"/>
  <c r="J39" i="32"/>
  <c r="O37" i="1"/>
  <c r="W37" i="1"/>
  <c r="W41" i="29" s="1"/>
  <c r="U25" i="37" s="1"/>
  <c r="X37" i="1"/>
  <c r="X41" i="29" s="1"/>
  <c r="V25" i="37" s="1"/>
  <c r="V37" i="1"/>
  <c r="V41" i="29" s="1"/>
  <c r="T25" i="37" s="1"/>
  <c r="P17" i="33"/>
  <c r="D17" i="18"/>
  <c r="L31" i="1"/>
  <c r="AC31" i="1" s="1"/>
  <c r="D21" i="1"/>
  <c r="D25" i="29" s="1"/>
  <c r="D17" i="19"/>
  <c r="M17" i="33"/>
  <c r="X17" i="17"/>
  <c r="AB17" i="17"/>
  <c r="Y17" i="17"/>
  <c r="W17" i="17"/>
  <c r="AA17" i="17"/>
  <c r="AC17" i="17"/>
  <c r="V17" i="17"/>
  <c r="Z17" i="17"/>
  <c r="M21" i="32"/>
  <c r="AC36" i="29"/>
  <c r="AC32" i="1"/>
  <c r="M20" i="1"/>
  <c r="R44" i="25"/>
  <c r="R15" i="25" s="1"/>
  <c r="Q29" i="1" s="1"/>
  <c r="Q33" i="29" s="1"/>
  <c r="S52" i="25"/>
  <c r="S44" i="25" s="1"/>
  <c r="S15" i="25" s="1"/>
  <c r="R29" i="1" s="1"/>
  <c r="R33" i="29" s="1"/>
  <c r="T53" i="25"/>
  <c r="T54" i="25"/>
  <c r="U48" i="25"/>
  <c r="U47" i="25"/>
  <c r="R17" i="17"/>
  <c r="Q19" i="1" s="1"/>
  <c r="K17" i="17"/>
  <c r="J19" i="1" s="1"/>
  <c r="J23" i="29" s="1"/>
  <c r="U17" i="17"/>
  <c r="T19" i="1" s="1"/>
  <c r="T23" i="29" s="1"/>
  <c r="P17" i="17"/>
  <c r="O19" i="1" s="1"/>
  <c r="G17" i="17"/>
  <c r="F19" i="1" s="1"/>
  <c r="F23" i="29" s="1"/>
  <c r="S17" i="17"/>
  <c r="R19" i="1" s="1"/>
  <c r="R23" i="29" s="1"/>
  <c r="Q17" i="17"/>
  <c r="P19" i="1" s="1"/>
  <c r="T17" i="17"/>
  <c r="S19" i="1" s="1"/>
  <c r="S23" i="29" s="1"/>
  <c r="M17" i="17"/>
  <c r="L19" i="1" s="1"/>
  <c r="L17" i="17"/>
  <c r="K19" i="1" s="1"/>
  <c r="K23" i="29" s="1"/>
  <c r="F17" i="17"/>
  <c r="E19" i="1" s="1"/>
  <c r="E23" i="29" s="1"/>
  <c r="N17" i="17"/>
  <c r="M19" i="1" s="1"/>
  <c r="H17" i="17"/>
  <c r="G19" i="1" s="1"/>
  <c r="G23" i="29" s="1"/>
  <c r="J17" i="17"/>
  <c r="I19" i="1" s="1"/>
  <c r="E17" i="17"/>
  <c r="O17" i="17"/>
  <c r="N19" i="1" s="1"/>
  <c r="I17" i="17"/>
  <c r="H19" i="1" s="1"/>
  <c r="H23" i="29" s="1"/>
  <c r="K25" i="1"/>
  <c r="M25" i="1"/>
  <c r="I25" i="1"/>
  <c r="L30" i="1"/>
  <c r="O30" i="1"/>
  <c r="G25" i="1"/>
  <c r="E25" i="1"/>
  <c r="J33" i="32"/>
  <c r="H25" i="1"/>
  <c r="J25" i="1"/>
  <c r="J29" i="29" s="1"/>
  <c r="E25" i="32" s="1"/>
  <c r="F25" i="1"/>
  <c r="J35" i="32"/>
  <c r="I35" i="32"/>
  <c r="Q36" i="26"/>
  <c r="Q37" i="26" s="1"/>
  <c r="Q17" i="26" s="1"/>
  <c r="P33" i="1" s="1"/>
  <c r="P37" i="29" s="1"/>
  <c r="E36" i="26"/>
  <c r="K26" i="32"/>
  <c r="I25" i="32"/>
  <c r="E20" i="32"/>
  <c r="K21" i="32"/>
  <c r="F21" i="32"/>
  <c r="D21" i="32"/>
  <c r="D20" i="32"/>
  <c r="I21" i="32"/>
  <c r="E21" i="32"/>
  <c r="J21" i="32"/>
  <c r="I20" i="32"/>
  <c r="J20" i="32"/>
  <c r="H21" i="32"/>
  <c r="G21" i="32"/>
  <c r="K20" i="32"/>
  <c r="C20" i="32"/>
  <c r="G20" i="32"/>
  <c r="Q5" i="1"/>
  <c r="Q9" i="29" s="1"/>
  <c r="O23" i="37" s="1"/>
  <c r="M5" i="1"/>
  <c r="M9" i="29" s="1"/>
  <c r="K23" i="37" s="1"/>
  <c r="C26" i="32"/>
  <c r="P35" i="1"/>
  <c r="P39" i="29" s="1"/>
  <c r="N24" i="1" l="1"/>
  <c r="N28" i="29" s="1"/>
  <c r="L24" i="37" s="1"/>
  <c r="M39" i="1"/>
  <c r="M43" i="29" s="1"/>
  <c r="I63" i="27"/>
  <c r="I64" i="27" s="1"/>
  <c r="I44" i="27" s="1"/>
  <c r="H34" i="1" s="1"/>
  <c r="H38" i="29" s="1"/>
  <c r="H29" i="29"/>
  <c r="O25" i="1"/>
  <c r="O34" i="29"/>
  <c r="D19" i="32"/>
  <c r="I23" i="29"/>
  <c r="AC20" i="1"/>
  <c r="M24" i="29"/>
  <c r="H20" i="32" s="1"/>
  <c r="AC35" i="29"/>
  <c r="L35" i="29"/>
  <c r="L25" i="1"/>
  <c r="L34" i="29"/>
  <c r="N63" i="27"/>
  <c r="N64" i="27" s="1"/>
  <c r="N44" i="27" s="1"/>
  <c r="M34" i="1" s="1"/>
  <c r="M38" i="29" s="1"/>
  <c r="H34" i="32" s="1"/>
  <c r="M29" i="29"/>
  <c r="H25" i="32" s="1"/>
  <c r="L5" i="1"/>
  <c r="L9" i="29" s="1"/>
  <c r="J23" i="37" s="1"/>
  <c r="L23" i="29"/>
  <c r="L19" i="32"/>
  <c r="Q23" i="29"/>
  <c r="P41" i="29"/>
  <c r="N25" i="37" s="1"/>
  <c r="G63" i="27"/>
  <c r="G64" i="27" s="1"/>
  <c r="G44" i="27" s="1"/>
  <c r="F34" i="1" s="1"/>
  <c r="F38" i="29" s="1"/>
  <c r="F29" i="29"/>
  <c r="F63" i="27"/>
  <c r="F64" i="27" s="1"/>
  <c r="F44" i="27" s="1"/>
  <c r="E34" i="1" s="1"/>
  <c r="E38" i="29" s="1"/>
  <c r="E29" i="29"/>
  <c r="N23" i="29"/>
  <c r="I19" i="32" s="1"/>
  <c r="M23" i="29"/>
  <c r="H19" i="32" s="1"/>
  <c r="O5" i="1"/>
  <c r="O9" i="29" s="1"/>
  <c r="M23" i="37" s="1"/>
  <c r="O23" i="29"/>
  <c r="J19" i="32" s="1"/>
  <c r="O41" i="29"/>
  <c r="M25" i="37" s="1"/>
  <c r="H63" i="27"/>
  <c r="H64" i="27" s="1"/>
  <c r="H44" i="27" s="1"/>
  <c r="G34" i="1" s="1"/>
  <c r="G38" i="29" s="1"/>
  <c r="G29" i="29"/>
  <c r="J63" i="27"/>
  <c r="J64" i="27" s="1"/>
  <c r="J44" i="27" s="1"/>
  <c r="I34" i="1" s="1"/>
  <c r="I38" i="29" s="1"/>
  <c r="I29" i="29"/>
  <c r="L63" i="27"/>
  <c r="L64" i="27" s="1"/>
  <c r="L44" i="27" s="1"/>
  <c r="K34" i="1" s="1"/>
  <c r="K38" i="29" s="1"/>
  <c r="K29" i="29"/>
  <c r="P23" i="29"/>
  <c r="K19" i="32" s="1"/>
  <c r="Q41" i="29"/>
  <c r="O25" i="37" s="1"/>
  <c r="N41" i="29"/>
  <c r="L25" i="37" s="1"/>
  <c r="AC41" i="1"/>
  <c r="X8" i="29"/>
  <c r="X4" i="1"/>
  <c r="V22" i="30" s="1"/>
  <c r="H40" i="32"/>
  <c r="N40" i="32" s="1"/>
  <c r="AC44" i="29"/>
  <c r="M39" i="32"/>
  <c r="X22" i="37"/>
  <c r="X22" i="31"/>
  <c r="U4" i="1"/>
  <c r="S22" i="30" s="1"/>
  <c r="U8" i="29"/>
  <c r="Y4" i="1"/>
  <c r="W22" i="30" s="1"/>
  <c r="Y8" i="29"/>
  <c r="G5" i="1"/>
  <c r="G9" i="29" s="1"/>
  <c r="E23" i="37" s="1"/>
  <c r="AC25" i="29"/>
  <c r="V8" i="29"/>
  <c r="V4" i="1"/>
  <c r="T22" i="30" s="1"/>
  <c r="W8" i="29"/>
  <c r="W4" i="1"/>
  <c r="U22" i="30" s="1"/>
  <c r="M37" i="1"/>
  <c r="M41" i="29" s="1"/>
  <c r="K25" i="37" s="1"/>
  <c r="AC24" i="29"/>
  <c r="D17" i="33"/>
  <c r="S5" i="1"/>
  <c r="S9" i="29" s="1"/>
  <c r="Q23" i="37" s="1"/>
  <c r="AC21" i="1"/>
  <c r="D19" i="1"/>
  <c r="D17" i="17"/>
  <c r="E37" i="26"/>
  <c r="V47" i="25"/>
  <c r="V48" i="25"/>
  <c r="M19" i="32"/>
  <c r="AC30" i="1"/>
  <c r="T5" i="1"/>
  <c r="T9" i="29" s="1"/>
  <c r="R23" i="37" s="1"/>
  <c r="R5" i="1"/>
  <c r="R9" i="29" s="1"/>
  <c r="P23" i="37" s="1"/>
  <c r="F19" i="32"/>
  <c r="K5" i="1"/>
  <c r="K9" i="29" s="1"/>
  <c r="I23" i="37" s="1"/>
  <c r="E19" i="32"/>
  <c r="J5" i="1"/>
  <c r="J9" i="29" s="1"/>
  <c r="H23" i="37" s="1"/>
  <c r="I5" i="1"/>
  <c r="I9" i="29" s="1"/>
  <c r="G23" i="37" s="1"/>
  <c r="Q26" i="1"/>
  <c r="T52" i="25"/>
  <c r="T44" i="25" s="1"/>
  <c r="T15" i="25" s="1"/>
  <c r="S29" i="1" s="1"/>
  <c r="S33" i="29" s="1"/>
  <c r="U53" i="25"/>
  <c r="U54" i="25"/>
  <c r="H33" i="32"/>
  <c r="H5" i="1"/>
  <c r="H9" i="29" s="1"/>
  <c r="F23" i="37" s="1"/>
  <c r="N5" i="1"/>
  <c r="G19" i="32"/>
  <c r="E5" i="1"/>
  <c r="E9" i="29" s="1"/>
  <c r="C23" i="37" s="1"/>
  <c r="F5" i="1"/>
  <c r="F9" i="29" s="1"/>
  <c r="D23" i="37" s="1"/>
  <c r="P5" i="1"/>
  <c r="P9" i="29" s="1"/>
  <c r="N23" i="37" s="1"/>
  <c r="F33" i="32"/>
  <c r="D33" i="32"/>
  <c r="J30" i="32"/>
  <c r="K24" i="1"/>
  <c r="K28" i="29" s="1"/>
  <c r="I24" i="37" s="1"/>
  <c r="G33" i="32"/>
  <c r="E33" i="32"/>
  <c r="J32" i="32"/>
  <c r="N32" i="32" s="1"/>
  <c r="G31" i="32"/>
  <c r="N31" i="32" s="1"/>
  <c r="F24" i="1"/>
  <c r="F28" i="29" s="1"/>
  <c r="D24" i="37" s="1"/>
  <c r="E24" i="1"/>
  <c r="E28" i="29" s="1"/>
  <c r="C24" i="37" s="1"/>
  <c r="K63" i="27"/>
  <c r="K64" i="27" s="1"/>
  <c r="K44" i="27" s="1"/>
  <c r="J34" i="1" s="1"/>
  <c r="J38" i="29" s="1"/>
  <c r="P25" i="1"/>
  <c r="P29" i="29" s="1"/>
  <c r="K25" i="32" s="1"/>
  <c r="D25" i="32"/>
  <c r="K35" i="32"/>
  <c r="F25" i="32"/>
  <c r="C21" i="32"/>
  <c r="N21" i="32" s="1"/>
  <c r="F20" i="32"/>
  <c r="N20" i="32" s="1"/>
  <c r="R26" i="1"/>
  <c r="R30" i="29" s="1"/>
  <c r="M24" i="1" l="1"/>
  <c r="M28" i="29" s="1"/>
  <c r="H24" i="1"/>
  <c r="H28" i="29" s="1"/>
  <c r="F24" i="37" s="1"/>
  <c r="I24" i="1"/>
  <c r="I28" i="29" s="1"/>
  <c r="G24" i="37" s="1"/>
  <c r="AA25" i="37"/>
  <c r="I24" i="32"/>
  <c r="G24" i="1"/>
  <c r="L37" i="32"/>
  <c r="AC39" i="1"/>
  <c r="I37" i="32"/>
  <c r="J37" i="32"/>
  <c r="N4" i="1"/>
  <c r="L22" i="30" s="1"/>
  <c r="N9" i="29"/>
  <c r="L23" i="37" s="1"/>
  <c r="AC19" i="1"/>
  <c r="D23" i="29"/>
  <c r="M4" i="1"/>
  <c r="K22" i="30" s="1"/>
  <c r="E8" i="29"/>
  <c r="C22" i="31" s="1"/>
  <c r="K37" i="32"/>
  <c r="M63" i="27"/>
  <c r="M64" i="27" s="1"/>
  <c r="M44" i="27" s="1"/>
  <c r="L34" i="1" s="1"/>
  <c r="L29" i="29"/>
  <c r="G25" i="32" s="1"/>
  <c r="P63" i="27"/>
  <c r="P64" i="27" s="1"/>
  <c r="P44" i="27" s="1"/>
  <c r="O34" i="1" s="1"/>
  <c r="O29" i="29"/>
  <c r="J25" i="32" s="1"/>
  <c r="G4" i="1"/>
  <c r="E22" i="30" s="1"/>
  <c r="G28" i="29"/>
  <c r="R36" i="26"/>
  <c r="R37" i="26" s="1"/>
  <c r="R17" i="26" s="1"/>
  <c r="Q33" i="1" s="1"/>
  <c r="Q37" i="29" s="1"/>
  <c r="Q30" i="29"/>
  <c r="H8" i="29"/>
  <c r="F22" i="37" s="1"/>
  <c r="F8" i="29"/>
  <c r="D22" i="37" s="1"/>
  <c r="M37" i="32"/>
  <c r="H41" i="32"/>
  <c r="N41" i="32" s="1"/>
  <c r="AC45" i="29"/>
  <c r="L5" i="32"/>
  <c r="M5" i="32"/>
  <c r="AC34" i="29"/>
  <c r="H39" i="32"/>
  <c r="N39" i="32" s="1"/>
  <c r="AC43" i="29"/>
  <c r="T22" i="37"/>
  <c r="T22" i="31"/>
  <c r="S22" i="37"/>
  <c r="S22" i="31"/>
  <c r="J5" i="32"/>
  <c r="K5" i="32"/>
  <c r="I5" i="32"/>
  <c r="N8" i="29"/>
  <c r="D5" i="32"/>
  <c r="H5" i="32"/>
  <c r="AC37" i="1"/>
  <c r="U22" i="31"/>
  <c r="U22" i="37"/>
  <c r="W22" i="37"/>
  <c r="W22" i="31"/>
  <c r="V22" i="31"/>
  <c r="V22" i="37"/>
  <c r="D5" i="1"/>
  <c r="E17" i="26"/>
  <c r="V54" i="25"/>
  <c r="V53" i="25"/>
  <c r="W48" i="25"/>
  <c r="W47" i="25"/>
  <c r="F4" i="1"/>
  <c r="H4" i="1"/>
  <c r="F22" i="30" s="1"/>
  <c r="E4" i="1"/>
  <c r="K4" i="1"/>
  <c r="I22" i="30" s="1"/>
  <c r="D22" i="31"/>
  <c r="U52" i="25"/>
  <c r="U44" i="25" s="1"/>
  <c r="L29" i="32"/>
  <c r="F34" i="32"/>
  <c r="D34" i="32"/>
  <c r="K33" i="32"/>
  <c r="G30" i="32"/>
  <c r="N30" i="32" s="1"/>
  <c r="J24" i="1"/>
  <c r="Q63" i="27"/>
  <c r="Q64" i="27" s="1"/>
  <c r="Q44" i="27" s="1"/>
  <c r="P34" i="1" s="1"/>
  <c r="P38" i="29" s="1"/>
  <c r="S36" i="26"/>
  <c r="S37" i="26" s="1"/>
  <c r="S17" i="26" s="1"/>
  <c r="S26" i="1"/>
  <c r="S30" i="29" s="1"/>
  <c r="T17" i="28"/>
  <c r="S35" i="1" s="1"/>
  <c r="S39" i="29" s="1"/>
  <c r="Q25" i="1"/>
  <c r="Q29" i="29" s="1"/>
  <c r="K24" i="37" l="1"/>
  <c r="H24" i="32"/>
  <c r="F22" i="31"/>
  <c r="D24" i="32"/>
  <c r="C22" i="37"/>
  <c r="I4" i="1"/>
  <c r="I8" i="29"/>
  <c r="O38" i="29"/>
  <c r="J34" i="32" s="1"/>
  <c r="O24" i="1"/>
  <c r="J4" i="1"/>
  <c r="J28" i="29"/>
  <c r="J8" i="29" s="1"/>
  <c r="AC5" i="1"/>
  <c r="D9" i="29"/>
  <c r="E24" i="37"/>
  <c r="G8" i="29"/>
  <c r="L38" i="29"/>
  <c r="G34" i="32" s="1"/>
  <c r="L24" i="1"/>
  <c r="F5" i="32"/>
  <c r="K8" i="29"/>
  <c r="I22" i="37" s="1"/>
  <c r="L26" i="32"/>
  <c r="E5" i="32"/>
  <c r="C19" i="32"/>
  <c r="N19" i="32" s="1"/>
  <c r="AC23" i="29"/>
  <c r="H37" i="32"/>
  <c r="N37" i="32" s="1"/>
  <c r="AC41" i="29"/>
  <c r="G5" i="32"/>
  <c r="M8" i="29"/>
  <c r="D33" i="1"/>
  <c r="D37" i="29" s="1"/>
  <c r="X47" i="25"/>
  <c r="X48" i="25"/>
  <c r="W53" i="25"/>
  <c r="W54" i="25"/>
  <c r="V52" i="25"/>
  <c r="V44" i="25" s="1"/>
  <c r="V15" i="25" s="1"/>
  <c r="U15" i="25"/>
  <c r="I4" i="32"/>
  <c r="L22" i="37"/>
  <c r="G22" i="30"/>
  <c r="C22" i="30"/>
  <c r="D22" i="30"/>
  <c r="E34" i="32"/>
  <c r="P24" i="1"/>
  <c r="T36" i="26"/>
  <c r="T37" i="26" s="1"/>
  <c r="T17" i="26" s="1"/>
  <c r="S33" i="1" s="1"/>
  <c r="S37" i="29" s="1"/>
  <c r="F24" i="32"/>
  <c r="L22" i="31"/>
  <c r="L25" i="32"/>
  <c r="L33" i="32"/>
  <c r="R63" i="27"/>
  <c r="R64" i="27" s="1"/>
  <c r="R44" i="27" s="1"/>
  <c r="E17" i="28"/>
  <c r="R33" i="1"/>
  <c r="R37" i="29" s="1"/>
  <c r="T29" i="1"/>
  <c r="D35" i="1" l="1"/>
  <c r="D39" i="29" s="1"/>
  <c r="E22" i="31"/>
  <c r="E22" i="37"/>
  <c r="H24" i="37"/>
  <c r="E24" i="32"/>
  <c r="AC29" i="1"/>
  <c r="T33" i="29"/>
  <c r="P4" i="1"/>
  <c r="N22" i="30" s="1"/>
  <c r="P28" i="29"/>
  <c r="L4" i="1"/>
  <c r="J22" i="30" s="1"/>
  <c r="L28" i="29"/>
  <c r="B23" i="37"/>
  <c r="AA23" i="37" s="1"/>
  <c r="O4" i="1"/>
  <c r="M22" i="30" s="1"/>
  <c r="O28" i="29"/>
  <c r="D25" i="1"/>
  <c r="Y47" i="25"/>
  <c r="Y48" i="25"/>
  <c r="W52" i="25"/>
  <c r="W44" i="25" s="1"/>
  <c r="X53" i="25"/>
  <c r="X54" i="25"/>
  <c r="I22" i="31"/>
  <c r="F4" i="32"/>
  <c r="G22" i="31"/>
  <c r="G22" i="37"/>
  <c r="K22" i="31"/>
  <c r="K22" i="37"/>
  <c r="E4" i="32"/>
  <c r="H22" i="37"/>
  <c r="H22" i="30"/>
  <c r="H4" i="32"/>
  <c r="K34" i="32"/>
  <c r="H22" i="31"/>
  <c r="D4" i="32"/>
  <c r="S25" i="1"/>
  <c r="Q34" i="1"/>
  <c r="Q38" i="29" s="1"/>
  <c r="R25" i="1"/>
  <c r="R29" i="29" s="1"/>
  <c r="T26" i="1"/>
  <c r="N24" i="37" l="1"/>
  <c r="P8" i="29"/>
  <c r="K4" i="32" s="1"/>
  <c r="E63" i="27"/>
  <c r="E64" i="27" s="1"/>
  <c r="E44" i="27" s="1"/>
  <c r="D34" i="1" s="1"/>
  <c r="D38" i="29" s="1"/>
  <c r="C34" i="32" s="1"/>
  <c r="D29" i="29"/>
  <c r="T63" i="27"/>
  <c r="T64" i="27" s="1"/>
  <c r="T44" i="27" s="1"/>
  <c r="S34" i="1" s="1"/>
  <c r="S38" i="29" s="1"/>
  <c r="S29" i="29"/>
  <c r="M24" i="37"/>
  <c r="J24" i="32"/>
  <c r="O8" i="29"/>
  <c r="J24" i="37"/>
  <c r="G24" i="32"/>
  <c r="L8" i="29"/>
  <c r="AC26" i="1"/>
  <c r="T30" i="29"/>
  <c r="M29" i="32"/>
  <c r="N29" i="32" s="1"/>
  <c r="AC33" i="29"/>
  <c r="X52" i="25"/>
  <c r="X44" i="25" s="1"/>
  <c r="X15" i="25" s="1"/>
  <c r="C33" i="32"/>
  <c r="D24" i="1"/>
  <c r="W15" i="25"/>
  <c r="Y54" i="25"/>
  <c r="Y53" i="25"/>
  <c r="Z47" i="25"/>
  <c r="Z48" i="25"/>
  <c r="L34" i="32"/>
  <c r="C35" i="32"/>
  <c r="K24" i="32"/>
  <c r="S24" i="1"/>
  <c r="S63" i="27"/>
  <c r="R17" i="28"/>
  <c r="U36" i="26"/>
  <c r="AD36" i="26" s="1"/>
  <c r="Q35" i="1" l="1"/>
  <c r="Q39" i="29" s="1"/>
  <c r="N22" i="37"/>
  <c r="N22" i="31"/>
  <c r="J22" i="31"/>
  <c r="J22" i="37"/>
  <c r="G4" i="32"/>
  <c r="S4" i="1"/>
  <c r="S28" i="29"/>
  <c r="D4" i="1"/>
  <c r="B22" i="30" s="1"/>
  <c r="D28" i="29"/>
  <c r="J4" i="32"/>
  <c r="M22" i="31"/>
  <c r="M22" i="37"/>
  <c r="M26" i="32"/>
  <c r="N26" i="32" s="1"/>
  <c r="AC30" i="29"/>
  <c r="C25" i="32"/>
  <c r="Q24" i="1"/>
  <c r="S64" i="27"/>
  <c r="Y52" i="25"/>
  <c r="Y44" i="25" s="1"/>
  <c r="Z53" i="25"/>
  <c r="Z54" i="25"/>
  <c r="AA48" i="25"/>
  <c r="AA47" i="25"/>
  <c r="Q22" i="30"/>
  <c r="U37" i="26"/>
  <c r="AD37" i="26" s="1"/>
  <c r="Q4" i="1" l="1"/>
  <c r="O22" i="30" s="1"/>
  <c r="Q28" i="29"/>
  <c r="O24" i="37" s="1"/>
  <c r="B24" i="37"/>
  <c r="D8" i="29"/>
  <c r="Q24" i="37"/>
  <c r="S8" i="29"/>
  <c r="C24" i="32"/>
  <c r="S44" i="27"/>
  <c r="R34" i="1" s="1"/>
  <c r="R38" i="29" s="1"/>
  <c r="AB48" i="25"/>
  <c r="AB47" i="25"/>
  <c r="Y15" i="25"/>
  <c r="AA53" i="25"/>
  <c r="AA54" i="25"/>
  <c r="Z52" i="25"/>
  <c r="Z44" i="25" s="1"/>
  <c r="Z15" i="25" s="1"/>
  <c r="L35" i="32"/>
  <c r="Q8" i="29"/>
  <c r="S17" i="28"/>
  <c r="U17" i="26"/>
  <c r="D17" i="26" s="1"/>
  <c r="R35" i="1" l="1"/>
  <c r="R39" i="29" s="1"/>
  <c r="Q22" i="31"/>
  <c r="Q22" i="37"/>
  <c r="AA52" i="25"/>
  <c r="AA44" i="25" s="1"/>
  <c r="AA15" i="25" s="1"/>
  <c r="AB53" i="25"/>
  <c r="AB54" i="25"/>
  <c r="AC48" i="25"/>
  <c r="AC47" i="25"/>
  <c r="L24" i="32"/>
  <c r="O22" i="37"/>
  <c r="R24" i="1"/>
  <c r="T33" i="1"/>
  <c r="AC33" i="1" l="1"/>
  <c r="T37" i="29"/>
  <c r="R4" i="1"/>
  <c r="R28" i="29"/>
  <c r="P24" i="37" s="1"/>
  <c r="AC53" i="25"/>
  <c r="AC54" i="25"/>
  <c r="AB52" i="25"/>
  <c r="AB44" i="25" s="1"/>
  <c r="L4" i="32"/>
  <c r="O22" i="31"/>
  <c r="T25" i="1"/>
  <c r="AC25" i="1" l="1"/>
  <c r="T29" i="29"/>
  <c r="R8" i="29"/>
  <c r="M33" i="32"/>
  <c r="N33" i="32" s="1"/>
  <c r="AC37" i="29"/>
  <c r="AC52" i="25"/>
  <c r="AC44" i="25" s="1"/>
  <c r="AC15" i="25" s="1"/>
  <c r="AB15" i="25"/>
  <c r="P22" i="30"/>
  <c r="U63" i="27"/>
  <c r="AD63" i="27" s="1"/>
  <c r="AD44" i="25" l="1"/>
  <c r="M25" i="32"/>
  <c r="AC29" i="29"/>
  <c r="D15" i="25"/>
  <c r="P22" i="37"/>
  <c r="P22" i="31"/>
  <c r="N25" i="32"/>
  <c r="U64" i="27"/>
  <c r="AD64" i="27" s="1"/>
  <c r="U44" i="27" l="1"/>
  <c r="U17" i="28"/>
  <c r="D17" i="28" s="1"/>
  <c r="T35" i="1" l="1"/>
  <c r="D44" i="27"/>
  <c r="T34" i="1"/>
  <c r="AC35" i="1" l="1"/>
  <c r="T39" i="29"/>
  <c r="AC34" i="1"/>
  <c r="T38" i="29"/>
  <c r="T24" i="1"/>
  <c r="T28" i="29" s="1"/>
  <c r="R24" i="37" s="1"/>
  <c r="AA24" i="37" s="1"/>
  <c r="M34" i="32" l="1"/>
  <c r="N34" i="32" s="1"/>
  <c r="AC38" i="29"/>
  <c r="M35" i="32"/>
  <c r="N35" i="32" s="1"/>
  <c r="AC39" i="29"/>
  <c r="AC24" i="1"/>
  <c r="T4" i="1"/>
  <c r="AC4" i="1" s="1"/>
  <c r="AC11" i="29"/>
  <c r="T8" i="29" l="1"/>
  <c r="AC28" i="29"/>
  <c r="M24" i="32"/>
  <c r="N24" i="32" s="1"/>
  <c r="C7" i="32"/>
  <c r="N7" i="32" s="1"/>
  <c r="R22" i="30"/>
  <c r="C6" i="32" l="1"/>
  <c r="N6" i="32" s="1"/>
  <c r="AC10" i="29"/>
  <c r="R22" i="37"/>
  <c r="M4" i="32"/>
  <c r="R22" i="31"/>
  <c r="C5" i="32" l="1"/>
  <c r="N5" i="32" s="1"/>
  <c r="AC9" i="29"/>
  <c r="AC8" i="29"/>
  <c r="B22" i="37" l="1"/>
  <c r="AA22" i="37" s="1"/>
  <c r="C4" i="32"/>
  <c r="N4" i="32" s="1"/>
  <c r="B22" i="31"/>
  <c r="J9" i="8"/>
  <c r="F10" i="8" s="1"/>
  <c r="J10" i="8" l="1"/>
  <c r="D33" i="19"/>
  <c r="D38" i="12"/>
  <c r="D39" i="11"/>
  <c r="D35" i="19" l="1"/>
  <c r="F42" i="19"/>
  <c r="AD42" i="19" s="1"/>
  <c r="D40" i="11"/>
  <c r="H47" i="11"/>
  <c r="AD47" i="11" s="1"/>
  <c r="D39" i="12"/>
  <c r="F11" i="8"/>
  <c r="D40" i="12" l="1"/>
  <c r="H47" i="12"/>
  <c r="AD47" i="12" s="1"/>
  <c r="D38" i="13"/>
  <c r="H47" i="13" s="1"/>
  <c r="J11" i="8"/>
  <c r="F12" i="8" l="1"/>
  <c r="D39" i="13"/>
  <c r="D40" i="13" l="1"/>
  <c r="I47" i="13"/>
  <c r="AD47" i="13" s="1"/>
  <c r="D38" i="16"/>
  <c r="D35" i="14"/>
  <c r="D36" i="15"/>
  <c r="D38" i="15" l="1"/>
  <c r="I45" i="15"/>
  <c r="AD45" i="15" s="1"/>
  <c r="D40" i="16"/>
  <c r="M12" i="8" s="1"/>
  <c r="H12" i="8" s="1"/>
  <c r="D14" i="8" s="1"/>
  <c r="I47" i="16"/>
  <c r="AD47" i="16" s="1"/>
  <c r="D37" i="14"/>
  <c r="I44" i="14"/>
  <c r="AD44" i="14" s="1"/>
  <c r="D16" i="8" l="1"/>
  <c r="H16" i="8" s="1"/>
  <c r="H15" i="8" s="1"/>
  <c r="H13" i="8" l="1"/>
  <c r="H17" i="8"/>
  <c r="H14" i="8"/>
</calcChain>
</file>

<file path=xl/comments1.xml><?xml version="1.0" encoding="utf-8"?>
<comments xmlns="http://schemas.openxmlformats.org/spreadsheetml/2006/main">
  <authors>
    <author>Cyrulik, Melissa        SB Tecolote</author>
  </authors>
  <commentList>
    <comment ref="J9" authorId="0">
      <text>
        <r>
          <rPr>
            <b/>
            <sz val="9"/>
            <color indexed="81"/>
            <rFont val="Tahoma"/>
            <family val="2"/>
          </rPr>
          <t>Cyrulik, Melissa        SB Tecolote:</t>
        </r>
        <r>
          <rPr>
            <sz val="9"/>
            <color indexed="81"/>
            <rFont val="Tahoma"/>
            <family val="2"/>
          </rPr>
          <t xml:space="preserve">
This End Date is different than the end Date Calculated by ACE
Using the Days360 function divided by a 30 average month produces a different result than ACE which is based on a full calendar</t>
        </r>
      </text>
    </comment>
    <comment ref="J10" authorId="0">
      <text>
        <r>
          <rPr>
            <b/>
            <sz val="9"/>
            <color indexed="81"/>
            <rFont val="Tahoma"/>
            <family val="2"/>
          </rPr>
          <t>Cyrulik, Melissa        SB Tecolote:</t>
        </r>
        <r>
          <rPr>
            <sz val="9"/>
            <color indexed="81"/>
            <rFont val="Tahoma"/>
            <family val="2"/>
          </rPr>
          <t xml:space="preserve">
This End Date is different than the end Date Calculated by ACE
Using the Days360 function divided by a 30 average month produces a different result than ACE which is based on a full calendar</t>
        </r>
      </text>
    </comment>
    <comment ref="J11" authorId="0">
      <text>
        <r>
          <rPr>
            <b/>
            <sz val="9"/>
            <color indexed="81"/>
            <rFont val="Tahoma"/>
            <family val="2"/>
          </rPr>
          <t>Cyrulik, Melissa        SB Tecolote:</t>
        </r>
        <r>
          <rPr>
            <sz val="9"/>
            <color indexed="81"/>
            <rFont val="Tahoma"/>
            <family val="2"/>
          </rPr>
          <t xml:space="preserve">
This End Date is different than the end Date Calculated by ACE
Using the Days360 function divided by a 30 average month produces a different result than ACE which is based on a full calendar</t>
        </r>
      </text>
    </comment>
    <comment ref="J12" authorId="0">
      <text>
        <r>
          <rPr>
            <b/>
            <sz val="9"/>
            <color indexed="81"/>
            <rFont val="Tahoma"/>
            <family val="2"/>
          </rPr>
          <t>Cyrulik, Melissa        SB Tecolote:</t>
        </r>
        <r>
          <rPr>
            <sz val="9"/>
            <color indexed="81"/>
            <rFont val="Tahoma"/>
            <family val="2"/>
          </rPr>
          <t xml:space="preserve">
As the project schedule moves through the elements in the estimate there is a cumulative effect of the schedule difference between Excel and ACE. For I&amp;A the end date is manually set to the date calculated by ACE to make the schedule of the subsequent WBS line up with the ACE schedule results.  </t>
        </r>
      </text>
    </comment>
  </commentList>
</comments>
</file>

<file path=xl/sharedStrings.xml><?xml version="1.0" encoding="utf-8"?>
<sst xmlns="http://schemas.openxmlformats.org/spreadsheetml/2006/main" count="2725" uniqueCount="624">
  <si>
    <t>POWER GENERATION PLANT</t>
  </si>
  <si>
    <t xml:space="preserve">    RDT&amp;E</t>
  </si>
  <si>
    <t xml:space="preserve">        Prime Mission Product</t>
  </si>
  <si>
    <t xml:space="preserve">            Hardware (HW)</t>
  </si>
  <si>
    <t xml:space="preserve">                Structure</t>
  </si>
  <si>
    <t xml:space="preserve">                Cables, Conduits, and Connectors (CCC)</t>
  </si>
  <si>
    <t xml:space="preserve">                Engine (with learning)</t>
  </si>
  <si>
    <t xml:space="preserve">            Software (SW)</t>
  </si>
  <si>
    <t xml:space="preserve">                CSCI1</t>
  </si>
  <si>
    <t xml:space="preserve">                CSCI2</t>
  </si>
  <si>
    <t xml:space="preserve">                CSCI3</t>
  </si>
  <si>
    <t xml:space="preserve">            Integration and Assembly (I&amp;A)</t>
  </si>
  <si>
    <t xml:space="preserve">                I&amp;A Check-Out</t>
  </si>
  <si>
    <t xml:space="preserve">                HW/SW Integration</t>
  </si>
  <si>
    <t xml:space="preserve">                Tooling and Test Equipment</t>
  </si>
  <si>
    <t xml:space="preserve">        SEPM (RDT&amp;E)</t>
  </si>
  <si>
    <t xml:space="preserve">        Training</t>
  </si>
  <si>
    <t xml:space="preserve">        Data</t>
  </si>
  <si>
    <t xml:space="preserve">        System Test and Evaluation (ST&amp;E)</t>
  </si>
  <si>
    <t xml:space="preserve">    Procurement</t>
  </si>
  <si>
    <t xml:space="preserve">        Manufacturing</t>
  </si>
  <si>
    <t xml:space="preserve">            Integration</t>
  </si>
  <si>
    <t xml:space="preserve">        SEPM (Procurement)</t>
  </si>
  <si>
    <t xml:space="preserve">        Other</t>
  </si>
  <si>
    <t>FY 2010</t>
  </si>
  <si>
    <t>FY 2011</t>
  </si>
  <si>
    <t>FY 2012</t>
  </si>
  <si>
    <t>FY 2013</t>
  </si>
  <si>
    <t>FY 2014</t>
  </si>
  <si>
    <t>FY 2015</t>
  </si>
  <si>
    <t>FY 2016</t>
  </si>
  <si>
    <t>FY 2017</t>
  </si>
  <si>
    <t>FY 2018</t>
  </si>
  <si>
    <t>FY 2019</t>
  </si>
  <si>
    <t>FY 2020</t>
  </si>
  <si>
    <t>FY 2021</t>
  </si>
  <si>
    <t>FY 2022</t>
  </si>
  <si>
    <t>FY 2023</t>
  </si>
  <si>
    <t>FY 2024</t>
  </si>
  <si>
    <t>FY 2025</t>
  </si>
  <si>
    <t>FY 2026</t>
  </si>
  <si>
    <t>Total</t>
  </si>
  <si>
    <t>Phased Total</t>
  </si>
  <si>
    <t>WBS/Item Number</t>
  </si>
  <si>
    <t>1.1.1</t>
  </si>
  <si>
    <t>1.1.1.1</t>
  </si>
  <si>
    <t>1.1.1.2</t>
  </si>
  <si>
    <t>1.1.1.3</t>
  </si>
  <si>
    <t>1.1.2</t>
  </si>
  <si>
    <t>1.1.2.1</t>
  </si>
  <si>
    <t>1.1.2.2</t>
  </si>
  <si>
    <t>1.1.2.3</t>
  </si>
  <si>
    <t>1.1.3</t>
  </si>
  <si>
    <t>1.1.3.1</t>
  </si>
  <si>
    <t>1.1.3.2</t>
  </si>
  <si>
    <t>1.1.3.3</t>
  </si>
  <si>
    <t>2.1.1</t>
  </si>
  <si>
    <t>2.1.1.1</t>
  </si>
  <si>
    <t>2.1.1.2</t>
  </si>
  <si>
    <t>2.1.1.3</t>
  </si>
  <si>
    <t>2.1.2</t>
  </si>
  <si>
    <t>Development Engine Quantity</t>
  </si>
  <si>
    <t>Procurement Engine Quantity</t>
  </si>
  <si>
    <t>Hardware (HW) Structure</t>
  </si>
  <si>
    <t>Appropriations:</t>
  </si>
  <si>
    <t>RDTEA</t>
  </si>
  <si>
    <t>WBS/CES Definition:</t>
  </si>
  <si>
    <t>WBS Element:</t>
  </si>
  <si>
    <t>WBS Summary</t>
  </si>
  <si>
    <t>$K</t>
  </si>
  <si>
    <t>Structure</t>
  </si>
  <si>
    <t>Approp</t>
  </si>
  <si>
    <t>Cost Build Up</t>
  </si>
  <si>
    <t>Assumptions</t>
  </si>
  <si>
    <t>Hardware Development Period of Performance 01Mar2011 to 01Sep2012</t>
  </si>
  <si>
    <t>Methodology</t>
  </si>
  <si>
    <t>Structure Cost based on Structure Weight.</t>
  </si>
  <si>
    <t>StrucWgt = Structure Weight in lbs of 1275</t>
  </si>
  <si>
    <t>Derive Phasing Method from front loaded Beta curve 60/40 with medium peakness</t>
  </si>
  <si>
    <t>Inputs</t>
  </si>
  <si>
    <t>Structure Cost</t>
  </si>
  <si>
    <t>Structure Weight in Lbs</t>
  </si>
  <si>
    <t>BY</t>
  </si>
  <si>
    <t>$</t>
  </si>
  <si>
    <t>Milestone Start Date</t>
  </si>
  <si>
    <t>Milestone Finish Date</t>
  </si>
  <si>
    <t>Cost Adjustments</t>
  </si>
  <si>
    <t>BYtoBY</t>
  </si>
  <si>
    <t>From</t>
  </si>
  <si>
    <t>To</t>
  </si>
  <si>
    <t>Factor</t>
  </si>
  <si>
    <t>Value</t>
  </si>
  <si>
    <t>Cost Type</t>
  </si>
  <si>
    <t>FY</t>
  </si>
  <si>
    <t>Units</t>
  </si>
  <si>
    <t>Phasing</t>
  </si>
  <si>
    <t>Months</t>
  </si>
  <si>
    <t>Calculated Duration in Months</t>
  </si>
  <si>
    <t>Percent Per Year</t>
  </si>
  <si>
    <t>CER Cost=15510.4*StrucWgt  in Base Year 2005 $</t>
  </si>
  <si>
    <t>Results</t>
  </si>
  <si>
    <t>Base Year</t>
  </si>
  <si>
    <t xml:space="preserve">Prime Mission Product Subsystem Hardware Cables, Conduits and Connectors. The hardware cables conduits and connectors and associated resource components of the power generation plant. </t>
  </si>
  <si>
    <t>Hardware (HW) Cables, Conduit, and Connectors (CCC)</t>
  </si>
  <si>
    <t>CCC Development Period of Performance is one year.  To be completed the same time as the Hardware Structure 01Sep2012</t>
  </si>
  <si>
    <t>CCC Cost based on CCC Weight.</t>
  </si>
  <si>
    <t>CER Cost=(15032.9 + 3575.4 * CccWgt)  in Base Year 2005 $</t>
  </si>
  <si>
    <t>CCCWgt = Cable, Conduit and Connectors Weight in lbs of 495</t>
  </si>
  <si>
    <t>Cables, Conduit, and Connectors (CCC)</t>
  </si>
  <si>
    <t>CCC Cost</t>
  </si>
  <si>
    <t>CCC Weight in Lbs</t>
  </si>
  <si>
    <t>Hardware (HW) Engine</t>
  </si>
  <si>
    <t>Engine The means for generating and delivering power in the required quantities and rates to the plant system.</t>
  </si>
  <si>
    <t>Engine</t>
  </si>
  <si>
    <t>Engine Development Period of Performance 01Mar2011 to 01Sep2012</t>
  </si>
  <si>
    <t>Engine Cost based on multi variable equation.</t>
  </si>
  <si>
    <t>Engine T1 Cost=370.4 * kHpPerTon ^ 0.8747 * 0.878 ^ Oil  in Base Year 2010 $K</t>
  </si>
  <si>
    <t>kHpPerTon = k Horse Power per Ton = 2</t>
  </si>
  <si>
    <t>There are 10 units planned for R&amp;D</t>
  </si>
  <si>
    <t>Engine T1 Cost</t>
  </si>
  <si>
    <t>Engine Horse Power per Ton</t>
  </si>
  <si>
    <t>Engine Type Oil=1, Coal=0</t>
  </si>
  <si>
    <t>Development Quantity</t>
  </si>
  <si>
    <t>Software (SW) CSCI1</t>
  </si>
  <si>
    <t>CSCI1</t>
  </si>
  <si>
    <t xml:space="preserve">Software CSCI1 Development Period of Performance starts 6 months before Hardware Development End (01Mar2012). </t>
  </si>
  <si>
    <t>Software CSCI1 Development Duration Estimate 8 months (02Nov2012).</t>
  </si>
  <si>
    <t>Average Software Labor Rate per Hour $220 Base Year 2005 $</t>
  </si>
  <si>
    <t>Hours per Person Month is 160</t>
  </si>
  <si>
    <t>Software Person Months Based on COCOMO Equation 2.94 *(SLOC/1000)^1.1</t>
  </si>
  <si>
    <t>CSCI1 Software Lines of Code (SLOC) 55000</t>
  </si>
  <si>
    <t xml:space="preserve">Duration calculated based on 30 person Staff Level </t>
  </si>
  <si>
    <t>Software Wrap Rate</t>
  </si>
  <si>
    <t>CSCI1 Software Person Months</t>
  </si>
  <si>
    <t>CSCI1 SLOC</t>
  </si>
  <si>
    <t>CSCI1 Cost</t>
  </si>
  <si>
    <t>Software (SW) CSCI2</t>
  </si>
  <si>
    <t>CSCI2</t>
  </si>
  <si>
    <t xml:space="preserve">Software CSCI2 Development Period of Performance starts when the CSCI1 is complete (02Nov2012). </t>
  </si>
  <si>
    <t>Software CSCI2 Development Duration Estimate 9.2 months (07Aug2013).</t>
  </si>
  <si>
    <t>CSCI2 Cost</t>
  </si>
  <si>
    <t>CSCI2 SLOC</t>
  </si>
  <si>
    <t>CSCI2 Software Lines of Code (SLOC) 62000</t>
  </si>
  <si>
    <t>Software (SW) CSCI3</t>
  </si>
  <si>
    <t>CSCI3</t>
  </si>
  <si>
    <t xml:space="preserve">Software CSCI3 Development Period of Performance starts when the CSCI2 is complete (07Aug2013). </t>
  </si>
  <si>
    <t>Software CSCI3 Development Duration Estimate 13.7 months (End Date Estimated 26Sep2014).</t>
  </si>
  <si>
    <t>CSCI3 Software Lines of Code (SLOC) 89000</t>
  </si>
  <si>
    <t>CSCI3 Cost</t>
  </si>
  <si>
    <t>CSCI3 SLOC</t>
  </si>
  <si>
    <t>CSCI3 Software Person Months</t>
  </si>
  <si>
    <t>CSCI2 Software Person Months</t>
  </si>
  <si>
    <t>I&amp;A Check-out</t>
  </si>
  <si>
    <t xml:space="preserve">Subsystem Test and Checkout. The resources specifically related to evaluating the CSCIs and hardware operation as a subsystem. (ANSI/IEEE 12207) </t>
  </si>
  <si>
    <t xml:space="preserve">I&amp;A Check out Period of Performance starts when the CSCI3 is complete (26Sep2014). </t>
  </si>
  <si>
    <t>I&amp;A Check out Duration Estimate 22 months (End Date Estimated 26Jul2016).</t>
  </si>
  <si>
    <t>Average Check-out Staff Labor Rate per Hour $175 Base Year 2005 $</t>
  </si>
  <si>
    <t xml:space="preserve">10 person Staff Level </t>
  </si>
  <si>
    <t>Duration 22 Months</t>
  </si>
  <si>
    <t>HW/SW Integration</t>
  </si>
  <si>
    <t xml:space="preserve">Subsystem Integration, Assembly. The resources specifically related to evaluating the CSCIs and hardware operation as a subsystem. (ANSI/IEEE 12207) </t>
  </si>
  <si>
    <t xml:space="preserve">14 person Staff Level </t>
  </si>
  <si>
    <t>HW/SW Integration Cost</t>
  </si>
  <si>
    <t>HW/SW Integration Duration Estimate 22 months (End Date Estimated 26Jul2016).</t>
  </si>
  <si>
    <t>Average Integration Staff Labor Rate per Hour $175 Base Year 2005 $</t>
  </si>
  <si>
    <t>Tooling and Test Equipment</t>
  </si>
  <si>
    <t>Tooling This element includes the costs of planning, design, fabrication, assembly, installation, modification, maintenance, and rework of all tools, inspection equipment, and test equipment supporting the development of a specified system component.  It includes that time expended in determining tool, inspection, and test equipment requirements; planning of fabrication and testing operations; maintaining tool records; scheduling and control of all tools orders; and programming and preparing software for all numerically controlled machine tools used in development of a system component.  It includes the costs of new materials used in the fabrication, assembly, installation, modification, and maintenance and rework of dies, jigs, fixtures, inspection equipment, handling equipment, work platforms, and test equipment used to develop each system component, as well as tools normally purchased in final form or that require negligible effort to assemble.</t>
  </si>
  <si>
    <t xml:space="preserve">HW/SW Integration Period of Performance starts when the CSCI3 is complete (26Sep2014). </t>
  </si>
  <si>
    <t xml:space="preserve">Tooling and Test Equipment Period of Performance starts when the CSCI3 is complete (26Sep2014). </t>
  </si>
  <si>
    <t>Tooling and Test Equipment Duration Estimate 22 months (End Date Estimated 26Jul2016).</t>
  </si>
  <si>
    <t xml:space="preserve">4 person Staff Level </t>
  </si>
  <si>
    <t>SEPM (RDT&amp;E)</t>
  </si>
  <si>
    <t xml:space="preserve">System Engineering. The technical and management efforts of directing and controlling a totally integrated engineering effort of a system or program.
Program Management. The business and administrative planning, organizing, directing, coordinating, controlling, and approval actions designated to accomplish overall program objectives, which are not associated with specific hardware elements and are not included in systems engineering.  
</t>
  </si>
  <si>
    <t xml:space="preserve">SEPM Period of Performance starts when HW Development Begins (01Mar2011). </t>
  </si>
  <si>
    <t>Average Integration Staff Labor Rate per Hour $150 Base Year 2005 $</t>
  </si>
  <si>
    <t>15 person Staff Level (Min 10 and Max 17)</t>
  </si>
  <si>
    <t>SEPM Cost</t>
  </si>
  <si>
    <t>SEPM Wrap Rate</t>
  </si>
  <si>
    <t>Staff Level for SEPM</t>
  </si>
  <si>
    <t>SEPM needed across entire EMD period of Performance (Tech Baseline Estimate 76.8 months)</t>
  </si>
  <si>
    <t>Training</t>
  </si>
  <si>
    <t>Training Period of Performance End Date Estimated 26Jul2017.</t>
  </si>
  <si>
    <t>SEPM Period of Performance End Date Estimated 26Jul2017.</t>
  </si>
  <si>
    <t xml:space="preserve">Training. Deliverable training services, devices, accessories, aids, equipment, and parts used to facilitate instruction through which personnel will learn to operate and maintain the system with maximum efficiency. 
Includes, for example: 
a. All effort associated with the design, development, and production of deliverable training equipment and its associated software as well as the execution of training services </t>
  </si>
  <si>
    <t>Training Cost is a Factor of the Development Hardware Estimate</t>
  </si>
  <si>
    <t>Hardware Cost</t>
  </si>
  <si>
    <t>Training Factor of Hardware</t>
  </si>
  <si>
    <t>Training Cost</t>
  </si>
  <si>
    <t>Data</t>
  </si>
  <si>
    <t xml:space="preserve">Data. The deliverable data required to be listed on a contract data requirements list, DD Form 1423. </t>
  </si>
  <si>
    <t xml:space="preserve">Data Period of Performance starts when HW Development Begins (01Mar2011). </t>
  </si>
  <si>
    <t>Data Period of Performance End Date Estimated 26Jul2017.</t>
  </si>
  <si>
    <t xml:space="preserve">Data has the same period of performance at SEPM. </t>
  </si>
  <si>
    <t>Data Cost is a Factor of the Development Hardware + Software Development Estimate</t>
  </si>
  <si>
    <t>Data Factor of HW + SW</t>
  </si>
  <si>
    <t>Software Cost</t>
  </si>
  <si>
    <t xml:space="preserve">Training Period of Performance starts when Integration and Assembly Ends (26Jul2016). </t>
  </si>
  <si>
    <t>System Test and Evaluation (ST&amp;E)</t>
  </si>
  <si>
    <t>ST&amp;E</t>
  </si>
  <si>
    <t xml:space="preserve">System Test and Evaluation. The use of pilot, prototype, production, or specifically fabricated hardware/ software to obtain or validate engineering data on the performance of the system during the developmental phase (normally funded from RDT&amp;E) of the program. It also includes all effort associated with the development of any specialized tools or data in support of the system level test program. </t>
  </si>
  <si>
    <t>ST&amp;E Duration Estimate 12 months (End Date Estimated 26Jul2017).</t>
  </si>
  <si>
    <t>Average ST&amp;E Staff Labor Rate per Hour $195 Base Year 2005 $</t>
  </si>
  <si>
    <t>Duration 12 Months</t>
  </si>
  <si>
    <t xml:space="preserve">6 person Staff Level </t>
  </si>
  <si>
    <t xml:space="preserve">ST&amp;E Period of Performance starts when the Integration and Assembly is complete (26JUL2016). </t>
  </si>
  <si>
    <t>Prime Mission Product Subsystem Hardware Structure. The hardware structure and associated resource components of the power generation plant.</t>
  </si>
  <si>
    <t>OPA</t>
  </si>
  <si>
    <t>Based on Procurement Buy Quantity from 2018-2022</t>
  </si>
  <si>
    <t>Buy Qty</t>
  </si>
  <si>
    <t>Total Development Structure</t>
  </si>
  <si>
    <t>Production Factor</t>
  </si>
  <si>
    <t>Number of Development Units</t>
  </si>
  <si>
    <t>Production Structure Unit Cost</t>
  </si>
  <si>
    <t>Production Structure Unit Cost Based on Average Unit Cost of Development Structure</t>
  </si>
  <si>
    <t>Phased according to the Buy Quantity Schedule</t>
  </si>
  <si>
    <t>Annual Structure Calculation</t>
  </si>
  <si>
    <t>Cables, Conduits, and Connectors (CCC)</t>
  </si>
  <si>
    <t>CCC</t>
  </si>
  <si>
    <t>Prime Mission Product Subsystem Hardware Cables, Conduits and Connectors. The hardware cables conduits and connectors and associated resource components of the power generation plant.</t>
  </si>
  <si>
    <t>Production CCC Unit Cost Based on Average Unit Cost of Development CCC</t>
  </si>
  <si>
    <t>Production CCC Unit Cost</t>
  </si>
  <si>
    <t>Total Development CCC</t>
  </si>
  <si>
    <t>Production Factor Applied to the Unit Cost = 77.6%</t>
  </si>
  <si>
    <t>Based on 10 Development Quantities</t>
  </si>
  <si>
    <t>Learning Curve applied to Engine Cost based on multi variable equation.</t>
  </si>
  <si>
    <t xml:space="preserve">Engine Learning Slope = 95% </t>
  </si>
  <si>
    <t>Same Engine CER used in RD - CER inflated with RDTEA inflation factor.</t>
  </si>
  <si>
    <t>Learning Curve Calculations</t>
  </si>
  <si>
    <t>Cumulative Unit Calculation</t>
  </si>
  <si>
    <t>Learning Slope</t>
  </si>
  <si>
    <t>Unit Slope Exponent</t>
  </si>
  <si>
    <t>Prior Quantity</t>
  </si>
  <si>
    <t>Rate Slope</t>
  </si>
  <si>
    <t>Rate Slope Exponent</t>
  </si>
  <si>
    <t>Learning Curve Factor</t>
  </si>
  <si>
    <t xml:space="preserve">Phased Learning </t>
  </si>
  <si>
    <t>Subsequent Years Learning Factor</t>
  </si>
  <si>
    <t>First Year Learning Factor</t>
  </si>
  <si>
    <t>Integration</t>
  </si>
  <si>
    <t xml:space="preserve">Integration, Assembly, Test and Checkout. In those instances in which an integration, assembly, test, and checkout element is used, this element includes all effort of technical and functional activities associated with the design, development, and production of mating surfaces, structures, equipment, parts, materials, and software required to assemble the Level 3 equipment (hardware/software) elements into a Level 2 mission equipment (hardware/ software) as a whole and not directly part of any other individual Level 3 element. </t>
  </si>
  <si>
    <t>Integration occurs the same years as Hardware Production.</t>
  </si>
  <si>
    <t>Integration Cost is a Factor of the Production Hardware Estimate</t>
  </si>
  <si>
    <t xml:space="preserve">Integration Factor Most likely value is 15% </t>
  </si>
  <si>
    <t>Integration Factor of Hardware</t>
  </si>
  <si>
    <t>Integration Cost</t>
  </si>
  <si>
    <t>SEPM</t>
  </si>
  <si>
    <t xml:space="preserve">SEPM Factor Most likely value is 37% </t>
  </si>
  <si>
    <t>SEPM occurs the same years as Manufacturing Production.</t>
  </si>
  <si>
    <t>SEPM Cost is a Factor of the Production Manufacturing (PMP) Estimate</t>
  </si>
  <si>
    <t>Manufacturing Cost</t>
  </si>
  <si>
    <t>Other Procurement</t>
  </si>
  <si>
    <t>Other This element includes the costs of any other procurement-funded costs for system engineering and technical control as well as the business management of the system/program.  It encompasses the overall planning, direction, and control of the definition, development, and production of the system/program, including functions of logistics engineering and ILS management, e.g., maintenance support, facilities, personnel, training, testing, and activation of a system.  System engineering/ management effort that can be associated specifically with the individual hardware elements is excluded.  This element also includes any procurement reimbursement to MP for military personnel costs associated with project management not in the PM's office.</t>
  </si>
  <si>
    <t>Other</t>
  </si>
  <si>
    <t>Other is a five year Throughput the same years as Manufacturing Production.</t>
  </si>
  <si>
    <t>Other is a Then Year Dollar Throughput</t>
  </si>
  <si>
    <t>Other Cost TY Throughput</t>
  </si>
  <si>
    <t>TY to BY</t>
  </si>
  <si>
    <t>Quantities</t>
  </si>
  <si>
    <t>Hardware Development</t>
  </si>
  <si>
    <t>Total or Annual</t>
  </si>
  <si>
    <t>Annual</t>
  </si>
  <si>
    <t>None</t>
  </si>
  <si>
    <t>CSCI 1</t>
  </si>
  <si>
    <t>6 months prior to HW Dev End Date</t>
  </si>
  <si>
    <t>Comments</t>
  </si>
  <si>
    <t>CSCI 2</t>
  </si>
  <si>
    <t>Starts At CSCI1 Complete</t>
  </si>
  <si>
    <t>CSCI 3</t>
  </si>
  <si>
    <t>Starts At CSCI2 Complete</t>
  </si>
  <si>
    <t>Integration &amp; Assembly</t>
  </si>
  <si>
    <t>Starts At CSCI3 Complete</t>
  </si>
  <si>
    <t>System Test and Evaluation</t>
  </si>
  <si>
    <t>HW Start Date</t>
  </si>
  <si>
    <t>Starts At I&amp;A Complete</t>
  </si>
  <si>
    <t xml:space="preserve">EMD Schedule </t>
  </si>
  <si>
    <t>Total Schedule across RD Activities</t>
  </si>
  <si>
    <t>Cables Conduits and Connectors</t>
  </si>
  <si>
    <t>12 months prior to HW Dev End Date</t>
  </si>
  <si>
    <t>Duration Calculated from Level of Effort (see WBS Estimate Sheet)</t>
  </si>
  <si>
    <t>Data Cost</t>
  </si>
  <si>
    <t>Test Cost</t>
  </si>
  <si>
    <t>Test Wrap Rate</t>
  </si>
  <si>
    <t>Staff Level for Test</t>
  </si>
  <si>
    <t>Year</t>
  </si>
  <si>
    <t>RAW</t>
  </si>
  <si>
    <t>WTD</t>
  </si>
  <si>
    <t>Code:</t>
  </si>
  <si>
    <t>Term:</t>
  </si>
  <si>
    <t>Database:</t>
  </si>
  <si>
    <t>System</t>
  </si>
  <si>
    <t>Source:</t>
  </si>
  <si>
    <t>OSD Inflation Indices for the Army</t>
  </si>
  <si>
    <t>RevDate:</t>
  </si>
  <si>
    <t>Technical Characteristics</t>
  </si>
  <si>
    <t>Material Weights</t>
  </si>
  <si>
    <t>Cable Weight in Lbs</t>
  </si>
  <si>
    <t>Engine Characteristics</t>
  </si>
  <si>
    <t>Engine kHp per Ton</t>
  </si>
  <si>
    <t>Engine Type (Oil=1, Coal=0)</t>
  </si>
  <si>
    <t>Engine Learning Slope</t>
  </si>
  <si>
    <t>Software SLOC</t>
  </si>
  <si>
    <t>CSCI 1 SLOC</t>
  </si>
  <si>
    <t>CSCI 2 SLOC</t>
  </si>
  <si>
    <t>CSCI 3 SLOC</t>
  </si>
  <si>
    <t>Total SLOC</t>
  </si>
  <si>
    <t>Staffing</t>
  </si>
  <si>
    <t>Hours Per Month</t>
  </si>
  <si>
    <t>Then Year</t>
  </si>
  <si>
    <t>SUNK Prior</t>
  </si>
  <si>
    <t>SUNK PY 2015</t>
  </si>
  <si>
    <t>BUDGET BY1/CY2016</t>
  </si>
  <si>
    <t>BUDGET BY2 2017</t>
  </si>
  <si>
    <t>To Complete</t>
  </si>
  <si>
    <t>POM FY2018</t>
  </si>
  <si>
    <t>POM FY2019</t>
  </si>
  <si>
    <t>POM FY2020</t>
  </si>
  <si>
    <t>POM FY2021</t>
  </si>
  <si>
    <t>POM FY2022</t>
  </si>
  <si>
    <t>POM FY2023</t>
  </si>
  <si>
    <t xml:space="preserve">Training Factor Most likely value is 3% </t>
  </si>
  <si>
    <t xml:space="preserve">Data Factor Most likely value is 1% </t>
  </si>
  <si>
    <t>Hardware Input</t>
  </si>
  <si>
    <t>Development to Production Step Factor</t>
  </si>
  <si>
    <t>Schedule link in Months</t>
  </si>
  <si>
    <t xml:space="preserve">Prime Mission Product Subsystem Hardware Structure. The hardware structure and associated resource components of the power generation plant. </t>
  </si>
  <si>
    <t>Other Cost BY</t>
  </si>
  <si>
    <t>Excel Calculate End Date</t>
  </si>
  <si>
    <t>ACE Calculate End Date</t>
  </si>
  <si>
    <t>End Date Used in Estimate</t>
  </si>
  <si>
    <t>E7</t>
  </si>
  <si>
    <t>Excel End Date Formula</t>
  </si>
  <si>
    <t>EDATE(C7,J7)</t>
  </si>
  <si>
    <t>Excel Start Date Formula</t>
  </si>
  <si>
    <t>Excel Calculate Start Date</t>
  </si>
  <si>
    <t>ACE Calculate Start Date</t>
  </si>
  <si>
    <t>Start Date Used in Estimate</t>
  </si>
  <si>
    <t>Raw Input</t>
  </si>
  <si>
    <t>Excel Duration in Months</t>
  </si>
  <si>
    <t>Excel Duration Formula</t>
  </si>
  <si>
    <t>ACE Duration in Months</t>
  </si>
  <si>
    <t>Duration Used in Estimate</t>
  </si>
  <si>
    <t>DAYS360(D9,H9)/30</t>
  </si>
  <si>
    <t>DAYS360(D10,H10)/30</t>
  </si>
  <si>
    <t>DAYS360(D11,H11)/30</t>
  </si>
  <si>
    <t>DAYS360(D12,H12)/30</t>
  </si>
  <si>
    <t>DAYS360(D16,H16)/30</t>
  </si>
  <si>
    <t>EDATE(H7,K8)</t>
  </si>
  <si>
    <t>H10</t>
  </si>
  <si>
    <t>H9</t>
  </si>
  <si>
    <t>EDATE(H7,K9)</t>
  </si>
  <si>
    <t>EDATE(D10,M10)</t>
  </si>
  <si>
    <t>EDATE(D11,M11)</t>
  </si>
  <si>
    <t>H11</t>
  </si>
  <si>
    <t>EDATE(D12,M12)</t>
  </si>
  <si>
    <t>D7</t>
  </si>
  <si>
    <t>H12</t>
  </si>
  <si>
    <t>EDATE(D16,M16)</t>
  </si>
  <si>
    <t>H16</t>
  </si>
  <si>
    <t>EDATE(D9,M9)</t>
  </si>
  <si>
    <t>2.1.3</t>
  </si>
  <si>
    <t>2.1.2.1</t>
  </si>
  <si>
    <t>2.1.2.2</t>
  </si>
  <si>
    <t xml:space="preserve">            Software</t>
  </si>
  <si>
    <t xml:space="preserve">                Software Upgrade</t>
  </si>
  <si>
    <t>Engine: The means for generating and delivering power in the required quantities and rates to the plant system.</t>
  </si>
  <si>
    <t>Subsequent Years Learning Excel Equation</t>
  </si>
  <si>
    <t>IF(OR(PriorQty=0,PriorQty=PRODQTOT),0,((CumQty^(UnitSlpExp+1)-PriorQty^(UnitSlpExp+1))/(UnitSlpExp+1)+(CumQty^UnitSlpExp-PriorQty^UnitSlpExp)/2+(CumQty^(UnitSlpExp-1)-PriorQty^(UnitSlpExp-1))*UnitSlpExp/12)*L42^RateSlpExp)</t>
  </si>
  <si>
    <t xml:space="preserve">                Software Site Activation</t>
  </si>
  <si>
    <t>Procurement Software:  Site Activation and Upgrade</t>
  </si>
  <si>
    <t>2.1.2: 2.12.1 and 2.1.2.2</t>
  </si>
  <si>
    <r>
      <rPr>
        <b/>
        <sz val="11"/>
        <color theme="1"/>
        <rFont val="Calibri"/>
        <family val="2"/>
        <scheme val="minor"/>
      </rPr>
      <t>Prime Mission Product Subsystem Software</t>
    </r>
    <r>
      <rPr>
        <sz val="11"/>
        <color theme="1"/>
        <rFont val="Calibri"/>
        <family val="2"/>
        <scheme val="minor"/>
      </rPr>
      <t xml:space="preserve"> 1…n (Specify). The software and associated resource components of the power generation Plant. 
</t>
    </r>
    <r>
      <rPr>
        <b/>
        <sz val="11"/>
        <color theme="1"/>
        <rFont val="Calibri"/>
        <family val="2"/>
        <scheme val="minor"/>
      </rPr>
      <t xml:space="preserve">Site Activation: </t>
    </r>
    <r>
      <rPr>
        <sz val="11"/>
        <color theme="1"/>
        <rFont val="Calibri"/>
        <family val="2"/>
        <scheme val="minor"/>
      </rPr>
      <t xml:space="preserve">This element includes the costs associated with shipping costs to the site, site survey, site preparation, equipment installation, equipment integration, test and checkout to allow implementation of the AIS solution. This should cover only those efforts that are incurred at the implementation site. Any effort related to re-design of the solution once implementation has begun should be captured here.
</t>
    </r>
    <r>
      <rPr>
        <b/>
        <sz val="11"/>
        <color theme="1"/>
        <rFont val="Calibri"/>
        <family val="2"/>
        <scheme val="minor"/>
      </rPr>
      <t>Software Upgrade:</t>
    </r>
    <r>
      <rPr>
        <sz val="11"/>
        <color theme="1"/>
        <rFont val="Calibri"/>
        <family val="2"/>
        <scheme val="minor"/>
      </rPr>
      <t xml:space="preserve"> The labor, material, and overhead costs incurred after deployment by depot-level maintenance activities, government software centers, laboratories, or contractors for supporting the update, maintenance and modification, integration, and configuration management of software. Includes operational, maintenance, and diagnostic software programs for the primary system, major subsystems, support equipment, and simulators and other training equipment. Excludes the costs of new development or major redesigns that provide new capabilities. If the costs of new development or major redesigns that provide new capabilities cannot be isolated, these costs will be considered as part of software maintenance and should be so noted in the estimate documentation.</t>
    </r>
  </si>
  <si>
    <t>Activation Cost is a Factor of the Total Development Software (SW) Cost</t>
  </si>
  <si>
    <t>Activation Factor value is 15% of the total</t>
  </si>
  <si>
    <t>Upgrade Cost is a Factor of the Total Development Software (SW) Cost</t>
  </si>
  <si>
    <t>Upgrade Factor value is 35% of the total</t>
  </si>
  <si>
    <t>Activation Factor of Software</t>
  </si>
  <si>
    <t>Upgrade Factor of Software</t>
  </si>
  <si>
    <t xml:space="preserve">Start Year For Upgrade Cost </t>
  </si>
  <si>
    <t>Activation Cost</t>
  </si>
  <si>
    <t>Upgrade Cost</t>
  </si>
  <si>
    <t>Total Software Development</t>
  </si>
  <si>
    <t>Software</t>
  </si>
  <si>
    <t>Software Activation</t>
  </si>
  <si>
    <t>Software Upgrade</t>
  </si>
  <si>
    <t>RDTEA TY Factors</t>
  </si>
  <si>
    <t>OPA TY Factors</t>
  </si>
  <si>
    <t>Procurement Engine Fiscal Year: First/Last Finder</t>
  </si>
  <si>
    <t>Adjust - Excel Date math based on avg 360 year - ACE uses 365 day calendar</t>
  </si>
  <si>
    <t>Other Cost Equation</t>
  </si>
  <si>
    <t>G32*M39</t>
  </si>
  <si>
    <t>G33*N39</t>
  </si>
  <si>
    <t>G34*O39</t>
  </si>
  <si>
    <t>G35*P39</t>
  </si>
  <si>
    <t>G36*Q39</t>
  </si>
  <si>
    <t xml:space="preserve">2. The Cost Adjustments Factor Table must be updated: Add rows above or below table, input new From years and fill in Factor equation </t>
  </si>
  <si>
    <t>1. Enter dollar values in Other Cost TY Throughput table: ensure dollars are expressed in TY dollars</t>
  </si>
  <si>
    <t>3. Fill Other Cost BY table equations to new fiscal years</t>
  </si>
  <si>
    <t>If the fiscal years of Other Cost TY Dollars Throughput changes: i.e. schedule slip</t>
  </si>
  <si>
    <t>Notes For Common Estimate Changes:</t>
  </si>
  <si>
    <t>1. Enter the new factor for Integration Factor of PMP</t>
  </si>
  <si>
    <t>SEPM Factor of PMP</t>
  </si>
  <si>
    <t>SEPM Equation</t>
  </si>
  <si>
    <t xml:space="preserve">System Engineering. The technical and management efforts of directing and controlling a totally integrated engineering effort of a system or program. 
Includes, for example: a. Effort to define the system and the integrated planning and control of the technical program efforts of design engineering, specialty engineering, production engineering, and integrated test planning b. Effort associated with developing the Systems Engineering Management Plan (SEMP)  c. Effort to transform an operational need or statement of deficiency into a description of system requirements and a preferred system configuration  d. Technical planning and control effort for planning, monitoring, measuring, evaluating, directing, and re-planning the management of the technical program e. All programs, where applicable; value engineering, configuration management, Human Systems Integration (Human factors engineering; Personnel; Habitability; Manpower; Training; Environment, Safety and Occupational Health; Survivability), vulnerability, maintainability, reliability, standardization, system analysis, logistic support analysis, etc. f. Technical baseline management and event based technical reviews with independent subject matter expertise participation g. Cross product IPT integration h. Survivability/vulnerability analysis i. System of Systems (SoS) and System Level Architecting, modeling and simulation, verification and validation and external interface definition and management j. For sea systems; the expanded Ship Work Breakdown Structure (ESWBS), configuration management (812 and 813), human factors (892), standardization (893), value engineering (894), and reliability and maintainability (895) elements 
Excludes, for example: a. Actual design engineering and the production engineering directly related to the WBS element with which it is associated 
Program Management. The business and administrative planning, organizing, directing, coordinating, controlling, and approval actions designated to accomplish overall program objectives, which are not associated with specific hardware elements and are not included in systems engineering. 
Includes, for example: a. Cost, schedule, performance measurement management, warranty administration, contract management, data management, vendor liaison, subcontract management, etc. b. Support element management, defined as the logistics tasks management effort and technical control, and the business management of the support elements. The logistics management function encompasses the support evaluation and supportability assurance required to produce an affordable and supportable defense materiel system. c. Planning and management of all the functions of logistics. Examples are: 1. maintenance support planning and support facilities planning; other support requirements determination; support equipment requirements determination; supply support; packaging, handling, storage, and transportation; provisioning requirements determination and planning; training system requirements determination; computer resource determination; organizational, intermediate, and depot maintenance determination management; and data management d. For sea systems; the Expanded Ship Work Breakdown Structure (ESWBS), project management (897); data management (896); and supply support (8643) elements. 
Examples of Systems Engineering efforts are: a. System requirement and architecture definition, overall system design and margin management, design integrity analysis, system optimization, system/cost effectiveness analysis, and intra-system and inter-system compatibility assurance, etc.; the integration and balancing of reliability, maintainability, producibility, safety engineering, human health, environmental protection, manpower, personnel, training, and survivability; security requirements, quality assurance program, value engineering, preparation of equipment and component performance specifications, design of test and demonstration plans; determination of software development or software test facility/ environment requirements. Assessments of system effectiveness, life cycle costs, schedule, risk and evolutionary growth for each tradeoff following each iteration of the systems engineering process, and develop the associated required systems engineering products. b. Requirements Management- ensures requirements traceability and version control for all program requirements starting with the Capabilities Development Document (CDD) and Capabilities Production Document (CPD) to the system specification and lower level Configuration Item (CI) specifications. c. Interface Management - ensures interface compatibility of external and internal interfaces and coordination of changes between associate contractors and Integrated Product Teams (IPTs). d. Preparation of the Systems Engineering Management Plan (SEMP), specification tree, program risk analysis, system planning, decision control process, technical performance measurement, technical reviews, subcontractor and vendor reviews, work authorization, and technical documentation control. e. Reliability engineering—the engineering process and series of tasks required to examine the probability of a device or system performing its mission adequately for the period of time intended under the operating conditions expected to be encountered. f. Maintainability engineering—the engineering process and series of tasks required to measure the ability of an item or system to be retained in or restored to a specified condition of readiness, skill levels, etc., using prescribed procedures and resources at specific levels of maintenance and repair. g. Human Systems Integration—the engineering process and the series of tasks required to define, as a comprehensive technical and engineering effort involving the integration of the human operator and maintainer requirements while attempting to minimize lifecycle cost and maximize total system performance. h. Supportability analyses—an integral part of the systems engineering process beginning at program initiation and continuing throughout program development. Supportability analyses form the basis for related design requirements included in the system specification and for subsequent decisions concerning how to most cost effectively support the system and its infrastructure over its entire life cycle. i. Configuration Management – supports the identification and management of the technical baselines (functional baseline, allocated baseline, initial product baseline, final product baseline). j. Data Management – identifies the essential technical data necessary for the definition and sustainment of the system reflected in the respective technical baselines. </t>
  </si>
  <si>
    <t>If the SEPM Factor Changes: i.e. New Factor</t>
  </si>
  <si>
    <t>1. Enter the new factor for SEPM Factor of PMP</t>
  </si>
  <si>
    <t>Activation Cost Equation</t>
  </si>
  <si>
    <t>Upgrade Cost Equation</t>
  </si>
  <si>
    <t>IF(VALUE(RIGHT(E42,4))=$D$35,$D$32*$D$33,0)</t>
  </si>
  <si>
    <t>IF(VALUE(RIGHT(E42,4))=$D$36,$D$32*$D$34,0)</t>
  </si>
  <si>
    <t xml:space="preserve">If the Activation Strategy Changes: Start Activation one year prior to Engine Delivery </t>
  </si>
  <si>
    <t>1. Modify the Start Year For Activation Cost Equation: include -1</t>
  </si>
  <si>
    <t>If the Upgrade Strategy Changes: Change year of upgrade</t>
  </si>
  <si>
    <t>This spreadsheet is set up to accommodate rate adjusted learning curves: the default is no rate adjustment, Rate Slope=1 to calculate with rate adjust the Rate Slope</t>
  </si>
  <si>
    <t>This spreadsheet is designed to apply this learning curve to only one WBS element in the workbook, sharing this curve with other WBS Elements requires major equation modification</t>
  </si>
  <si>
    <t>Learning Curve Set up for Basic Unit Theory with Rate Adjustment calculated based on T1 unit cost: method will accommodate schedule shift</t>
  </si>
  <si>
    <t>Annual CCC Calculation</t>
  </si>
  <si>
    <t>If the CCC Factor Changes: i.e. New Factor</t>
  </si>
  <si>
    <t>1. Enter the new factor for Production Factor</t>
  </si>
  <si>
    <t>If the Structure Factor Changes: i.e. New Factor</t>
  </si>
  <si>
    <t>If the Integration Factor Changes: i.e. New Factor</t>
  </si>
  <si>
    <t>Site Activation occurs the first year Engines are Procured: tied to Engine Procurement Buy Quantities</t>
  </si>
  <si>
    <t>Upgrade occurs one year before the last year Engines are Procured: tied to Engine Procurement Buy Quantities</t>
  </si>
  <si>
    <t xml:space="preserve">Start Year For Activation Cost </t>
  </si>
  <si>
    <t>1. Modify the Start Year For Upgrade Cost Equation: include + or - years</t>
  </si>
  <si>
    <t>Oil is a Dummy variable Oil=1, Coal=0. Default Technical Baseline is Oil Engine.</t>
  </si>
  <si>
    <t>Start Production Unit Cost based on 0 Prior Quantities</t>
  </si>
  <si>
    <t>To use this spreadsheet implementation with a different Analogous CER: The CER must equal a T1 result: Unit Number X, Cumulative Average and Lot Total CERs must be converted to the T1 result before loading into the Engine T1 Cost</t>
  </si>
  <si>
    <t>Broken learning or cost improvement shifts of any kind are not modeled by this approach: Major changes to the learning curve factor equation would be required</t>
  </si>
  <si>
    <t>1. Update the Months per year values</t>
  </si>
  <si>
    <t>2. Change the percent per year to reflect the months change and any change to the annual expenditure rate</t>
  </si>
  <si>
    <t>Duration Months</t>
  </si>
  <si>
    <t>Engineering Build Up of Total ST&amp;E Cost = Labor Rate*Work Hours per Month * ST&amp;E Duration * ST&amp;E Staff Level</t>
  </si>
  <si>
    <t>If the Milestone Schedule changes, Start/Finish Dates are altered in any way the Months per year and Percent Per Year annual values must be manually updated</t>
  </si>
  <si>
    <t xml:space="preserve">If the expenditure rate changes, default based on a front loaded Beta Curve the Percent Per Year annual values must be manually updated </t>
  </si>
  <si>
    <t>Hours per Person Month</t>
  </si>
  <si>
    <t>Engineering Build Up of Total Tooling and Test Equipment Development Cost = Labor Rate*Work Hours per Month * EMD Duration * SEPM Staff Level</t>
  </si>
  <si>
    <t>Tooling Cost</t>
  </si>
  <si>
    <t>Period of performance dates align with other I&amp;A activities.</t>
  </si>
  <si>
    <t>Engineering Build Up of Total Tooling and Test Equipment Development Cost = Labor Rate*Work Hours per Month * Integration Duration * I&amp;A Staff Level</t>
  </si>
  <si>
    <t>Staff Level for Tooling</t>
  </si>
  <si>
    <t>Engineering Build Up of Total HW/SW Integration Development Cost = Labor Rate*Work Hours per Month * Integration Duration * I&amp;A Staff Level</t>
  </si>
  <si>
    <t>Staff Level for Hw/SW Integ</t>
  </si>
  <si>
    <t>I&amp;A Check-out Cost</t>
  </si>
  <si>
    <t>Staff Level for I&amp;A Check-out</t>
  </si>
  <si>
    <t>Engineering Build Up of Total I&amp;A Check-out Development Cost = Labor Rate*Work Hours per Month * Integration Duration * Checkout Staff Level</t>
  </si>
  <si>
    <t xml:space="preserve">Computer Software Configuration Item (CSCI) 3. An aggregation of software or any of its discrete portions that satisfies an end use function and has been designated by the Government or Contractor, if the Government did not specify, for configuration management. CSCIs are the major software products of a system acquisition, which are developed in accordance with standard DoD or commercial practices and processes. </t>
  </si>
  <si>
    <t>Engineering Build Up of Total Development SW Development Cost = Labor Rate*Work Hours per Month * CSCI Size</t>
  </si>
  <si>
    <t>Staff Level for Software Dev</t>
  </si>
  <si>
    <t xml:space="preserve">Computer Software Configuration Item (CSCI) 2. An aggregation of software or any of its discrete portions that satisfies an end use function and has been designated by the Government or Contractor, if the Government did not specify, for configuration management. CSCIs are the major software products of a system acquisition, which are developed in accordance with standard DoD or commercial practices and processes. </t>
  </si>
  <si>
    <t>If a different Software Person Months CER is desired the equation used in the CSCI3 Software Person Months Input Section must be updated: new inputs might be required</t>
  </si>
  <si>
    <t>If a different Software Person Months CER is desired the equation used in the CSCI2 Software Person Months Input Section must be updated: new inputs might be required</t>
  </si>
  <si>
    <t xml:space="preserve">Computer Software Configuration Item (CSCI) 1. An aggregation of software or any of its discrete portions that satisfies an end use function and has been designated by the Government or Contractor, if the Government did not specify, for configuration management. CSCIs are the major software products of a system acquisition, which are developed in accordance with standard DoD or commercial practices and processes. </t>
  </si>
  <si>
    <t>The same Engine Unit Cost CER is used in the Development and Production portions of the estimate. If the CER used for 1.1.1.3 is changed, the CER used here in 2.1.1.3 should be changed as well</t>
  </si>
  <si>
    <t>The same Engine Unit Cost CER is used in the Development and Production portions of the estimate. If the CER used for 2.1.1.3 is changed, the CER used here in 1.1.1.3 should be changed as well</t>
  </si>
  <si>
    <t>If a different CCC CER is desired the equation used in the CCC Input Section must be updated: new inputs might be required</t>
  </si>
  <si>
    <t>If a different Structure CER is desired the equation used in the Structure Input Section must be updated: new inputs might be required</t>
  </si>
  <si>
    <t>Ground Rules and Assumptions for the Estimate</t>
  </si>
  <si>
    <t>* Power Plant System Estimate</t>
  </si>
  <si>
    <t>Summary Results in BY $K</t>
  </si>
  <si>
    <t>Summary Results in TY $K</t>
  </si>
  <si>
    <t>Total Estimate Chart in BY $K</t>
  </si>
  <si>
    <t>Total Estimate Chart in TY $K</t>
  </si>
  <si>
    <t>POM Report in TY $K</t>
  </si>
  <si>
    <t>Ground Rules and Assumptions</t>
  </si>
  <si>
    <t>Ground &amp; Assumptions</t>
  </si>
  <si>
    <t>Budget POM TY$K</t>
  </si>
  <si>
    <t>TY Summary Chart</t>
  </si>
  <si>
    <t>BY Summary Chart</t>
  </si>
  <si>
    <t>WBS Cost Summary TY$K</t>
  </si>
  <si>
    <t>WBS Cost Summary BY$K</t>
  </si>
  <si>
    <t>Estimate Details</t>
  </si>
  <si>
    <t>1.1.1.1 RD HW Structure</t>
  </si>
  <si>
    <t>1.1.1.2 RD HW CCC</t>
  </si>
  <si>
    <t>1.1.1.3 RD HW Engine</t>
  </si>
  <si>
    <t>1.1.2.1 RD SW CSCI1</t>
  </si>
  <si>
    <t>1.1.2.2 RD SW CSCI2</t>
  </si>
  <si>
    <t>1.1.2.3 RD SW CSCI3</t>
  </si>
  <si>
    <t>1.1.3.1 RD I&amp;A Check-out</t>
  </si>
  <si>
    <t>1.1.3.2 RD HW/SW Integration</t>
  </si>
  <si>
    <t>1.1.3.3 RD Tooling</t>
  </si>
  <si>
    <t>1.2 RD SEPM</t>
  </si>
  <si>
    <t>1.2</t>
  </si>
  <si>
    <t>1.3</t>
  </si>
  <si>
    <t>1.4</t>
  </si>
  <si>
    <t>1.5</t>
  </si>
  <si>
    <t>1.2 RD Training</t>
  </si>
  <si>
    <t>1.2 RD Data</t>
  </si>
  <si>
    <t>1.2 RD Systems Test</t>
  </si>
  <si>
    <t>RDT&amp;E Phase</t>
  </si>
  <si>
    <t>Procurement Phase</t>
  </si>
  <si>
    <t>2.1.1.1 Proc HW Structure</t>
  </si>
  <si>
    <t>2.1.1.2 Proc HW CCC</t>
  </si>
  <si>
    <t>2.1.1.3 Proc HW Engine</t>
  </si>
  <si>
    <t>2.1.2 Proc SW</t>
  </si>
  <si>
    <t>2.1.3 Proc Integration</t>
  </si>
  <si>
    <t>2.2 Proc SEPM</t>
  </si>
  <si>
    <t>2.2</t>
  </si>
  <si>
    <t>2.3</t>
  </si>
  <si>
    <t>2.3 Proc Other</t>
  </si>
  <si>
    <t>Reference Tables</t>
  </si>
  <si>
    <t>Inflation Tables</t>
  </si>
  <si>
    <t>Table of Contents</t>
  </si>
  <si>
    <t>Power Generation Plant Estimate</t>
  </si>
  <si>
    <t>Start Date</t>
  </si>
  <si>
    <t>End Date</t>
  </si>
  <si>
    <t>Duration</t>
  </si>
  <si>
    <t>Link</t>
  </si>
  <si>
    <t>Starting Schedule Link Description</t>
  </si>
  <si>
    <t>Master Schedule Elements</t>
  </si>
  <si>
    <t>PROGRAM BUDGET</t>
  </si>
  <si>
    <t>Fielded Engine Quantity</t>
  </si>
  <si>
    <t>Engine Operational Life</t>
  </si>
  <si>
    <t>FY 2027</t>
  </si>
  <si>
    <t>FY 2028</t>
  </si>
  <si>
    <t>FY 2029</t>
  </si>
  <si>
    <t>FY 2030</t>
  </si>
  <si>
    <t>FY 2031</t>
  </si>
  <si>
    <t>FY 2032</t>
  </si>
  <si>
    <t>FY 2033</t>
  </si>
  <si>
    <t>FY 2034</t>
  </si>
  <si>
    <t xml:space="preserve">    Operations and Support</t>
  </si>
  <si>
    <t xml:space="preserve">        Unit Level Maintenance</t>
  </si>
  <si>
    <t xml:space="preserve">        Software Maintenance</t>
  </si>
  <si>
    <t xml:space="preserve">            Software Maintenance Support</t>
  </si>
  <si>
    <t xml:space="preserve">            Software Maintenance Upgrade</t>
  </si>
  <si>
    <t>3.2.1</t>
  </si>
  <si>
    <t>3.2.2</t>
  </si>
  <si>
    <t>OMA</t>
  </si>
  <si>
    <t>TY Factors</t>
  </si>
  <si>
    <t>Unit Level Maintenance</t>
  </si>
  <si>
    <t>RDTEA used to convert Engine T1 Cost to BY2014 to be consistent with Development estimate</t>
  </si>
  <si>
    <t>E62*$D$54</t>
  </si>
  <si>
    <t>F62*$D$54</t>
  </si>
  <si>
    <t>SUM(E37:AC37)</t>
  </si>
  <si>
    <t>G62*$D$54</t>
  </si>
  <si>
    <t>H62*$D$54</t>
  </si>
  <si>
    <t>I62*$D$54</t>
  </si>
  <si>
    <t>J62*$D$54</t>
  </si>
  <si>
    <t>K62*$D$55</t>
  </si>
  <si>
    <t>L62*$D$54</t>
  </si>
  <si>
    <t>M62*$D$54</t>
  </si>
  <si>
    <t>N62*$D$54</t>
  </si>
  <si>
    <t>O62*$D$54</t>
  </si>
  <si>
    <t>P62*$D$54</t>
  </si>
  <si>
    <t>Q62*$D$54</t>
  </si>
  <si>
    <t>R62*$D$54</t>
  </si>
  <si>
    <t>S62*$D$54</t>
  </si>
  <si>
    <t>T62*$D$54</t>
  </si>
  <si>
    <t>U62*$D$54</t>
  </si>
  <si>
    <t>V62*$D$54</t>
  </si>
  <si>
    <t>W62*$D$54</t>
  </si>
  <si>
    <t>X62*$D$54</t>
  </si>
  <si>
    <t>Y62*$D$54</t>
  </si>
  <si>
    <t>Z62*$D$54</t>
  </si>
  <si>
    <t>AA62*$D$54</t>
  </si>
  <si>
    <t>AB62*$D$54</t>
  </si>
  <si>
    <t>AC62*$D$54</t>
  </si>
  <si>
    <t>sum(E40:AC40)</t>
  </si>
  <si>
    <t>Fielded Qty</t>
  </si>
  <si>
    <t>Annual Unit Level Maintenance</t>
  </si>
  <si>
    <t>Unit Level Maintenance Calculation</t>
  </si>
  <si>
    <t>If the Unit Level Maintenance Changes: i.e. New Value</t>
  </si>
  <si>
    <t>1. Enter the new cost for unit level maintenance with its cost properties</t>
  </si>
  <si>
    <t>Lag between Procurement and Fielding in Years</t>
  </si>
  <si>
    <t>OM Phase</t>
  </si>
  <si>
    <t>3.1 Unit Level Maintenance</t>
  </si>
  <si>
    <t>3.1</t>
  </si>
  <si>
    <t>Unit-Level Maintenance - This element includes the cost of fuel and energy resources; operations, maintenance, and support materials consumed at the unit level; stock fund reimbursements for depot-level reparables; operational munitions expended in training; transportation in support of deployed unit training; temporary additional duty/temporary duty (TAD/TDY) pay; and other unit-level consumption costs, such as purchased services for equipment leases and service contracts.  Also included here is the cost for painting, corrosion control, and tracking/disposal of HAZMATs used to operate, maintain, and clean the system.</t>
  </si>
  <si>
    <t>Software Maintenance Support - This element includes the labor, material, and overhead costs incurred after deployment by depot-level maintenance activities, government software centers, laboratories, or contractors for supporting the update, maintenance and modification, integration, and configuration management of software.  It also includes operational maintenance, diagnostic software programs for the primary system, support equipment, training equipment, and operating and maintaining the associated computer and peripheral equipment in the software maintenance activity.</t>
  </si>
  <si>
    <t>Software Maintenance Support</t>
  </si>
  <si>
    <t>Based on Fielded Quantity from 2019-2032</t>
  </si>
  <si>
    <t>Unit Level Maintenance Cost Based on Average of Contract RFQ Response</t>
  </si>
  <si>
    <t>Unit Cost for Annual Maintenance is $30K in BY2014</t>
  </si>
  <si>
    <t>Phased according to the Fielded Quantity Schedule</t>
  </si>
  <si>
    <t xml:space="preserve">Software Maintenance Support occurs the first year Engines are Fielded: tied to Engine Fielded Quantities: Support stops a year before the last units field </t>
  </si>
  <si>
    <t>Software Maintenance Cost is a Factor of the Total Development Software (SW) Cost</t>
  </si>
  <si>
    <t>Annual Support Factor value is 10% of the total</t>
  </si>
  <si>
    <t>No Cost the last year of fielded quantities</t>
  </si>
  <si>
    <t>Maintenance Factor of Software</t>
  </si>
  <si>
    <t>If the Operational Life of the System Changes</t>
  </si>
  <si>
    <t>1. Go to Ground Rules and Assumptions and update the equations for Fielded Quantity Calculations</t>
  </si>
  <si>
    <t>If the Annual Support Factor Changes: i.e. New Value</t>
  </si>
  <si>
    <t>1. Enter the new factor</t>
  </si>
  <si>
    <t>OM Engine Fiscal Year: First/Last Finder</t>
  </si>
  <si>
    <t>Manually Adjust Fielded quantity equations to reflect these Rules</t>
  </si>
  <si>
    <t>MIN('Ground &amp; Assumptions'!D23:AB23)</t>
  </si>
  <si>
    <t>MAX('Ground &amp; Assumptions'!D23:AB23)-1</t>
  </si>
  <si>
    <t>MIN('Ground &amp; Assumptions'!D24:TAB24)</t>
  </si>
  <si>
    <t>MAX('Ground &amp; Assumptions'!D24:AB24)-1</t>
  </si>
  <si>
    <t>IF(AND(E40&gt;0,VALUE(RIGHT(E39,4))&lt;=$D$33),$H$30*$D$31,0)</t>
  </si>
  <si>
    <t xml:space="preserve">Start Year For Maintenance Cost </t>
  </si>
  <si>
    <t xml:space="preserve">Finish Year For Maintenance Cost </t>
  </si>
  <si>
    <t>Software Maintenance Upgrade</t>
  </si>
  <si>
    <t>Software Maintenance Upgrade  - Included in this element are the labor, material, and overhead costs incurred in providing continued systems engineering and program management oversight to upgrade the software, to maintain operational reliability, to approve design changes, and to ensure system conformance with established specifications and standards, as well as ESH compliance (safety and health, HAZMAT reduction, pollution prevention).  Costs in this category may include, but not limited to, government and/or contract engineering services, technical advice, and training for component or system installation, operation, maintenance and support.</t>
  </si>
  <si>
    <t>Software Maintenance Upgrade occurs every three years from the year of the first upgrade delivered in procurement: there are three upgrades planned for the life of OM</t>
  </si>
  <si>
    <t>The number of years between software upgrades is 3</t>
  </si>
  <si>
    <t>The total number of upgrades for the System is 3</t>
  </si>
  <si>
    <t>Upgrade Schedule</t>
  </si>
  <si>
    <t>The first year of Software Maintenance Upgrade is 3 years after the last Procurement Software Upgrade</t>
  </si>
  <si>
    <t>Total # of Upgrades for the Sys</t>
  </si>
  <si>
    <t>First Year of SW Maint Upgrade</t>
  </si>
  <si>
    <t># of Years between SW Upgrades</t>
  </si>
  <si>
    <t>If the Upgrade Cost Factor Changes: i.e. New Value</t>
  </si>
  <si>
    <t>If the number of years between Software Upgrade Changes</t>
  </si>
  <si>
    <t>1. Change the value for the number of years in cell D33</t>
  </si>
  <si>
    <t>If the total number of upgrades for the system changes</t>
  </si>
  <si>
    <t>3.2.1 Software Maintenance Support</t>
  </si>
  <si>
    <t>3.1 Software Upgrade</t>
  </si>
  <si>
    <t>The initial Software Upgrade Cost is a Factor of the Total Development Software (SW) Cost</t>
  </si>
  <si>
    <t>First Upgrade Factor is 30%</t>
  </si>
  <si>
    <t>First Maintenance Factor of SW</t>
  </si>
  <si>
    <t>Second Maintenance Factor of SW</t>
  </si>
  <si>
    <t>Third Maintenance Factor of SW</t>
  </si>
  <si>
    <t>Subsequent upgrade factors are 90% of the previous factor</t>
  </si>
  <si>
    <t>IF(VALUE(RIGHT(E45,4))=$D$39,$D$32*$D$33,IF(VALUE(RIGHT(E45,4))=$D$39+$D$37,$D$32*$D$35,IF(VALUE(RIGHT(E45,4))=$D$39+$D$37+$D$37,$D$32*$D$36,0)))</t>
  </si>
  <si>
    <t>1. The nested if equation in the Upgrade Schedule must be modified</t>
  </si>
  <si>
    <t>2. Additional Maintenance Factors maybe required</t>
  </si>
  <si>
    <t>RDTE BUDGET</t>
  </si>
  <si>
    <t>PROCUREMENT BUDGET</t>
  </si>
  <si>
    <t>OM BUDGET</t>
  </si>
  <si>
    <t>Based on Fielded Quantities with 10 year Operational Life</t>
  </si>
  <si>
    <t>If the upgrade cost factor is constant</t>
  </si>
  <si>
    <t>1. Set the Subsequent Factor Multiplier to 1</t>
  </si>
  <si>
    <t>Subsequent Factor Multiplier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</si>
</sst>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_);[Red]\(&quot;$&quot;#,##0.00\)"/>
    <numFmt numFmtId="44" formatCode="_(&quot;$&quot;* #,##0.00_);_(&quot;$&quot;* \(#,##0.00\);_(&quot;$&quot;* &quot;-&quot;??_);_(@_)"/>
    <numFmt numFmtId="164" formatCode="_(&quot;$&quot;* #,##0.000_);_(&quot;$&quot;* \(#,##0.000\);_(&quot;$&quot;* &quot;-&quot;??_);_(@_)"/>
    <numFmt numFmtId="165" formatCode="0.000"/>
    <numFmt numFmtId="166" formatCode="_(&quot;$&quot;* #,##0.000_);_(&quot;$&quot;* \(#,##0.000\);_(&quot;$&quot;* &quot;-&quot;???_);_(@_)"/>
    <numFmt numFmtId="167" formatCode="0.0"/>
    <numFmt numFmtId="168" formatCode="&quot;$&quot;#,##0.00"/>
    <numFmt numFmtId="169" formatCode="ddmmmyyyy"/>
    <numFmt numFmtId="170" formatCode="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i/>
      <sz val="11"/>
      <color theme="1"/>
      <name val="Calibri"/>
      <family val="2"/>
      <scheme val="minor"/>
    </font>
    <font>
      <sz val="11"/>
      <color theme="5" tint="-0.249977111117893"/>
      <name val="Calibri"/>
      <family val="2"/>
      <scheme val="minor"/>
    </font>
    <font>
      <b/>
      <sz val="11"/>
      <color theme="5" tint="-0.249977111117893"/>
      <name val="Calibri"/>
      <family val="2"/>
      <scheme val="minor"/>
    </font>
    <font>
      <u/>
      <sz val="11"/>
      <color theme="10"/>
      <name val="Calibri"/>
      <family val="2"/>
      <scheme val="minor"/>
    </font>
    <font>
      <sz val="18"/>
      <color theme="1"/>
      <name val="Calibri"/>
      <family val="2"/>
      <scheme val="minor"/>
    </font>
    <font>
      <b/>
      <sz val="11"/>
      <color theme="0"/>
      <name val="Calibri"/>
      <family val="2"/>
      <scheme val="minor"/>
    </font>
    <font>
      <sz val="11"/>
      <color theme="0" tint="-4.9989318521683403E-2"/>
      <name val="Calibri"/>
      <family val="2"/>
      <scheme val="minor"/>
    </font>
    <font>
      <sz val="11"/>
      <color rgb="FFFF0000"/>
      <name val="Calibri"/>
      <family val="2"/>
      <scheme val="minor"/>
    </font>
  </fonts>
  <fills count="1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6" tint="0.39997558519241921"/>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2" tint="-0.499984740745262"/>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5"/>
        <bgColor indexed="64"/>
      </patternFill>
    </fill>
    <fill>
      <patternFill patternType="solid">
        <fgColor theme="4"/>
        <bgColor indexed="64"/>
      </patternFill>
    </fill>
    <fill>
      <patternFill patternType="solid">
        <fgColor theme="7"/>
        <bgColor indexed="64"/>
      </patternFill>
    </fill>
    <fill>
      <patternFill patternType="solid">
        <fgColor theme="6"/>
        <bgColor indexed="64"/>
      </patternFill>
    </fill>
  </fills>
  <borders count="29">
    <border>
      <left/>
      <right/>
      <top/>
      <bottom/>
      <diagonal/>
    </border>
    <border>
      <left/>
      <right/>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147">
    <xf numFmtId="0" fontId="0" fillId="0" borderId="0" xfId="0"/>
    <xf numFmtId="0" fontId="0" fillId="3" borderId="0" xfId="0" applyFill="1"/>
    <xf numFmtId="0" fontId="0" fillId="4" borderId="0" xfId="0" applyFill="1"/>
    <xf numFmtId="0" fontId="2" fillId="3" borderId="0" xfId="0" applyFont="1" applyFill="1"/>
    <xf numFmtId="0" fontId="2" fillId="3" borderId="1" xfId="0" applyFont="1" applyFill="1" applyBorder="1"/>
    <xf numFmtId="0" fontId="0" fillId="3" borderId="1" xfId="0" applyFill="1" applyBorder="1"/>
    <xf numFmtId="0" fontId="2" fillId="3" borderId="2" xfId="0" applyFont="1" applyFill="1" applyBorder="1"/>
    <xf numFmtId="0" fontId="0" fillId="3" borderId="2" xfId="0" applyFill="1" applyBorder="1"/>
    <xf numFmtId="0" fontId="0" fillId="3" borderId="0" xfId="0" applyFill="1" applyAlignment="1">
      <alignment horizontal="right"/>
    </xf>
    <xf numFmtId="44" fontId="0" fillId="3" borderId="0" xfId="1" applyFont="1" applyFill="1"/>
    <xf numFmtId="15" fontId="0" fillId="3" borderId="0" xfId="0" applyNumberFormat="1" applyFill="1"/>
    <xf numFmtId="44" fontId="0" fillId="4" borderId="0" xfId="1" applyFont="1" applyFill="1"/>
    <xf numFmtId="0" fontId="2" fillId="3" borderId="0" xfId="0" applyFont="1" applyFill="1" applyAlignment="1">
      <alignment horizontal="right"/>
    </xf>
    <xf numFmtId="8" fontId="0" fillId="3" borderId="0" xfId="0" applyNumberFormat="1" applyFill="1"/>
    <xf numFmtId="164" fontId="0" fillId="3" borderId="0" xfId="0" applyNumberFormat="1" applyFill="1"/>
    <xf numFmtId="0" fontId="0" fillId="2" borderId="0" xfId="0" applyFill="1"/>
    <xf numFmtId="0" fontId="2" fillId="3" borderId="0" xfId="0" applyFont="1" applyFill="1" applyBorder="1"/>
    <xf numFmtId="0" fontId="0" fillId="3" borderId="0" xfId="0" applyFill="1" applyBorder="1"/>
    <xf numFmtId="0" fontId="0" fillId="3" borderId="0" xfId="0" applyFill="1" applyBorder="1" applyAlignment="1">
      <alignment wrapText="1"/>
    </xf>
    <xf numFmtId="0" fontId="2" fillId="3" borderId="3" xfId="0" applyFont="1" applyFill="1" applyBorder="1"/>
    <xf numFmtId="0" fontId="0" fillId="4" borderId="3" xfId="0" applyFill="1" applyBorder="1"/>
    <xf numFmtId="15" fontId="0" fillId="4" borderId="3" xfId="0" applyNumberFormat="1" applyFill="1" applyBorder="1"/>
    <xf numFmtId="0" fontId="0" fillId="4" borderId="3" xfId="0" applyFill="1" applyBorder="1" applyAlignment="1">
      <alignment wrapText="1"/>
    </xf>
    <xf numFmtId="0" fontId="0" fillId="3" borderId="3" xfId="0" applyFill="1" applyBorder="1"/>
    <xf numFmtId="0" fontId="0" fillId="3" borderId="3" xfId="0" applyNumberFormat="1" applyFill="1" applyBorder="1"/>
    <xf numFmtId="0" fontId="2" fillId="3" borderId="3" xfId="0" applyFont="1" applyFill="1" applyBorder="1" applyAlignment="1">
      <alignment horizontal="center" wrapText="1"/>
    </xf>
    <xf numFmtId="0" fontId="0" fillId="3" borderId="0" xfId="0" applyFont="1" applyFill="1"/>
    <xf numFmtId="168" fontId="0" fillId="0" borderId="0" xfId="0" applyNumberFormat="1"/>
    <xf numFmtId="44" fontId="0" fillId="3" borderId="0" xfId="0" applyNumberFormat="1" applyFill="1"/>
    <xf numFmtId="0" fontId="2" fillId="3" borderId="0" xfId="0" applyFont="1" applyFill="1" applyAlignment="1">
      <alignment horizontal="center" wrapText="1"/>
    </xf>
    <xf numFmtId="0" fontId="0" fillId="3" borderId="0" xfId="0" applyFill="1" applyAlignment="1">
      <alignment horizontal="left"/>
    </xf>
    <xf numFmtId="0" fontId="0" fillId="4" borderId="3" xfId="0" applyNumberFormat="1" applyFill="1" applyBorder="1"/>
    <xf numFmtId="169" fontId="0" fillId="4" borderId="3" xfId="0" applyNumberFormat="1" applyFill="1" applyBorder="1"/>
    <xf numFmtId="169" fontId="0" fillId="5" borderId="3" xfId="0" applyNumberFormat="1" applyFill="1" applyBorder="1"/>
    <xf numFmtId="2" fontId="0" fillId="3" borderId="0" xfId="0" applyNumberFormat="1" applyFill="1"/>
    <xf numFmtId="0" fontId="0" fillId="3" borderId="4" xfId="0" applyFill="1" applyBorder="1"/>
    <xf numFmtId="0" fontId="0" fillId="3" borderId="5" xfId="0" applyFill="1" applyBorder="1"/>
    <xf numFmtId="0" fontId="0" fillId="3" borderId="6" xfId="0" applyFill="1" applyBorder="1"/>
    <xf numFmtId="166" fontId="0" fillId="4" borderId="3" xfId="0" applyNumberFormat="1" applyFill="1" applyBorder="1"/>
    <xf numFmtId="44" fontId="0" fillId="3" borderId="3" xfId="1" applyFont="1" applyFill="1" applyBorder="1"/>
    <xf numFmtId="44" fontId="0" fillId="4" borderId="3" xfId="1" applyFont="1" applyFill="1" applyBorder="1"/>
    <xf numFmtId="164" fontId="0" fillId="3" borderId="3" xfId="0" applyNumberFormat="1" applyFill="1" applyBorder="1"/>
    <xf numFmtId="0" fontId="0" fillId="4" borderId="6" xfId="0" applyFill="1" applyBorder="1"/>
    <xf numFmtId="165" fontId="0" fillId="4" borderId="3" xfId="0" applyNumberFormat="1" applyFill="1" applyBorder="1"/>
    <xf numFmtId="1" fontId="0" fillId="3" borderId="3" xfId="0" applyNumberFormat="1" applyFill="1" applyBorder="1"/>
    <xf numFmtId="0" fontId="0" fillId="4" borderId="3" xfId="1" applyNumberFormat="1" applyFont="1" applyFill="1" applyBorder="1"/>
    <xf numFmtId="44" fontId="0" fillId="4" borderId="3" xfId="0" applyNumberFormat="1" applyFill="1" applyBorder="1"/>
    <xf numFmtId="44" fontId="0" fillId="3" borderId="3" xfId="0" applyNumberFormat="1" applyFill="1" applyBorder="1"/>
    <xf numFmtId="0" fontId="0" fillId="3" borderId="0" xfId="0" applyFill="1" applyBorder="1" applyAlignment="1">
      <alignment horizontal="right"/>
    </xf>
    <xf numFmtId="0" fontId="0" fillId="3" borderId="3" xfId="0" applyFill="1" applyBorder="1" applyAlignment="1">
      <alignment horizontal="center"/>
    </xf>
    <xf numFmtId="0" fontId="2" fillId="3" borderId="2" xfId="0" applyFont="1" applyFill="1" applyBorder="1" applyAlignment="1">
      <alignment horizontal="left"/>
    </xf>
    <xf numFmtId="0" fontId="0" fillId="4" borderId="3" xfId="0" applyFill="1" applyBorder="1" applyAlignment="1">
      <alignment horizontal="right"/>
    </xf>
    <xf numFmtId="1" fontId="0" fillId="4" borderId="3" xfId="1" applyNumberFormat="1" applyFont="1" applyFill="1" applyBorder="1"/>
    <xf numFmtId="0" fontId="0" fillId="2" borderId="3" xfId="0" applyFill="1" applyBorder="1"/>
    <xf numFmtId="15" fontId="0" fillId="2" borderId="3" xfId="0" applyNumberFormat="1" applyFill="1" applyBorder="1"/>
    <xf numFmtId="0" fontId="0" fillId="5" borderId="3" xfId="0" applyFill="1" applyBorder="1"/>
    <xf numFmtId="0" fontId="0" fillId="6" borderId="3" xfId="0" applyFill="1" applyBorder="1"/>
    <xf numFmtId="0" fontId="0" fillId="7" borderId="3" xfId="0" applyFill="1" applyBorder="1"/>
    <xf numFmtId="0" fontId="6" fillId="3" borderId="0" xfId="0" applyFont="1" applyFill="1"/>
    <xf numFmtId="0" fontId="7" fillId="3" borderId="0" xfId="0" applyFont="1" applyFill="1"/>
    <xf numFmtId="164" fontId="0" fillId="3" borderId="0" xfId="0" applyNumberFormat="1" applyFill="1" applyBorder="1"/>
    <xf numFmtId="0" fontId="2" fillId="2" borderId="0" xfId="0" applyFont="1" applyFill="1" applyAlignment="1">
      <alignment horizontal="right"/>
    </xf>
    <xf numFmtId="0" fontId="2" fillId="2" borderId="0" xfId="0" applyFont="1" applyFill="1"/>
    <xf numFmtId="0" fontId="0" fillId="2" borderId="0" xfId="0" applyFill="1" applyAlignment="1">
      <alignment horizontal="left"/>
    </xf>
    <xf numFmtId="44" fontId="0" fillId="2" borderId="0" xfId="1" applyFont="1" applyFill="1"/>
    <xf numFmtId="0" fontId="0" fillId="4" borderId="0" xfId="0" applyFill="1" applyAlignment="1">
      <alignment horizontal="right"/>
    </xf>
    <xf numFmtId="0" fontId="9" fillId="2" borderId="0" xfId="0" applyFont="1" applyFill="1"/>
    <xf numFmtId="0" fontId="8" fillId="2" borderId="0" xfId="2" quotePrefix="1" applyFill="1"/>
    <xf numFmtId="169" fontId="0" fillId="4" borderId="13" xfId="0" applyNumberFormat="1" applyFill="1" applyBorder="1"/>
    <xf numFmtId="0" fontId="0" fillId="4" borderId="10" xfId="0" applyFill="1" applyBorder="1"/>
    <xf numFmtId="0" fontId="0" fillId="4" borderId="11" xfId="0" applyFill="1" applyBorder="1"/>
    <xf numFmtId="0" fontId="0" fillId="4" borderId="11" xfId="0" applyFill="1" applyBorder="1" applyAlignment="1">
      <alignment wrapText="1"/>
    </xf>
    <xf numFmtId="0" fontId="0" fillId="4" borderId="11" xfId="0" applyFill="1" applyBorder="1" applyAlignment="1"/>
    <xf numFmtId="0" fontId="0" fillId="4" borderId="12" xfId="0" applyFill="1" applyBorder="1"/>
    <xf numFmtId="0" fontId="0" fillId="4" borderId="14" xfId="0" applyFill="1" applyBorder="1" applyAlignment="1">
      <alignment wrapText="1"/>
    </xf>
    <xf numFmtId="15" fontId="0" fillId="6" borderId="11" xfId="0" applyNumberFormat="1" applyFill="1" applyBorder="1"/>
    <xf numFmtId="0" fontId="2" fillId="8" borderId="10" xfId="0" applyFont="1" applyFill="1" applyBorder="1" applyAlignment="1">
      <alignment horizontal="center" wrapText="1"/>
    </xf>
    <xf numFmtId="0" fontId="2" fillId="8" borderId="3" xfId="0" applyFont="1" applyFill="1" applyBorder="1" applyAlignment="1">
      <alignment horizontal="center" wrapText="1"/>
    </xf>
    <xf numFmtId="0" fontId="2" fillId="9" borderId="3" xfId="0" applyFont="1" applyFill="1" applyBorder="1" applyAlignment="1">
      <alignment horizontal="center" wrapText="1"/>
    </xf>
    <xf numFmtId="0" fontId="2" fillId="10" borderId="11" xfId="0" applyFont="1" applyFill="1" applyBorder="1" applyAlignment="1">
      <alignment horizontal="center" wrapText="1"/>
    </xf>
    <xf numFmtId="15" fontId="0" fillId="10" borderId="11" xfId="0" applyNumberFormat="1" applyFill="1" applyBorder="1"/>
    <xf numFmtId="15" fontId="0" fillId="10" borderId="14" xfId="0" applyNumberFormat="1" applyFill="1" applyBorder="1"/>
    <xf numFmtId="0" fontId="0" fillId="4" borderId="17" xfId="0" applyNumberFormat="1" applyFill="1" applyBorder="1"/>
    <xf numFmtId="0" fontId="10" fillId="11" borderId="7" xfId="0" applyFont="1" applyFill="1" applyBorder="1" applyAlignment="1">
      <alignment horizontal="center"/>
    </xf>
    <xf numFmtId="0" fontId="0" fillId="10" borderId="4" xfId="0" applyFill="1" applyBorder="1"/>
    <xf numFmtId="167" fontId="0" fillId="10" borderId="4" xfId="0" applyNumberFormat="1" applyFill="1" applyBorder="1"/>
    <xf numFmtId="0" fontId="0" fillId="10" borderId="4" xfId="0" applyFill="1" applyBorder="1" applyAlignment="1">
      <alignment wrapText="1"/>
    </xf>
    <xf numFmtId="0" fontId="0" fillId="10" borderId="19" xfId="0" applyNumberFormat="1" applyFill="1" applyBorder="1"/>
    <xf numFmtId="0" fontId="2" fillId="10" borderId="4" xfId="0" applyFont="1" applyFill="1" applyBorder="1" applyAlignment="1">
      <alignment horizontal="center" wrapText="1"/>
    </xf>
    <xf numFmtId="14" fontId="0" fillId="12" borderId="10" xfId="0" applyNumberFormat="1" applyFill="1" applyBorder="1"/>
    <xf numFmtId="15" fontId="0" fillId="12" borderId="10" xfId="0" applyNumberFormat="1" applyFill="1" applyBorder="1"/>
    <xf numFmtId="15" fontId="0" fillId="12" borderId="12" xfId="0" applyNumberFormat="1" applyFill="1" applyBorder="1"/>
    <xf numFmtId="15" fontId="0" fillId="12" borderId="3" xfId="0" applyNumberFormat="1" applyFill="1" applyBorder="1"/>
    <xf numFmtId="15" fontId="0" fillId="12" borderId="13" xfId="0" applyNumberFormat="1" applyFill="1" applyBorder="1"/>
    <xf numFmtId="0" fontId="0" fillId="12" borderId="10" xfId="0" applyNumberFormat="1" applyFill="1" applyBorder="1"/>
    <xf numFmtId="0" fontId="0" fillId="12" borderId="12" xfId="0" applyNumberFormat="1" applyFill="1" applyBorder="1"/>
    <xf numFmtId="0" fontId="0" fillId="12" borderId="17" xfId="0" applyNumberFormat="1" applyFill="1" applyBorder="1"/>
    <xf numFmtId="0" fontId="0" fillId="12" borderId="18" xfId="0" applyNumberFormat="1" applyFill="1" applyBorder="1"/>
    <xf numFmtId="0" fontId="0" fillId="12" borderId="3" xfId="0" applyFill="1" applyBorder="1"/>
    <xf numFmtId="0" fontId="0" fillId="12" borderId="3" xfId="0" applyNumberFormat="1" applyFill="1" applyBorder="1"/>
    <xf numFmtId="167" fontId="0" fillId="12" borderId="3" xfId="0" applyNumberFormat="1" applyFill="1" applyBorder="1"/>
    <xf numFmtId="0" fontId="0" fillId="12" borderId="3" xfId="0" applyFill="1" applyBorder="1" applyAlignment="1">
      <alignment wrapText="1"/>
    </xf>
    <xf numFmtId="0" fontId="0" fillId="12" borderId="13" xfId="0" applyNumberFormat="1" applyFill="1" applyBorder="1"/>
    <xf numFmtId="0" fontId="0" fillId="12" borderId="20" xfId="0" applyFill="1" applyBorder="1"/>
    <xf numFmtId="0" fontId="0" fillId="12" borderId="20" xfId="0" applyFill="1" applyBorder="1" applyAlignment="1">
      <alignment wrapText="1"/>
    </xf>
    <xf numFmtId="0" fontId="5" fillId="12" borderId="20" xfId="0" applyFont="1" applyFill="1" applyBorder="1" applyAlignment="1">
      <alignment horizontal="left" wrapText="1"/>
    </xf>
    <xf numFmtId="0" fontId="0" fillId="12" borderId="21" xfId="0" applyFill="1" applyBorder="1"/>
    <xf numFmtId="0" fontId="2" fillId="13" borderId="17" xfId="0" applyFont="1" applyFill="1" applyBorder="1" applyAlignment="1">
      <alignment horizontal="center" wrapText="1"/>
    </xf>
    <xf numFmtId="14" fontId="0" fillId="4" borderId="3" xfId="0" applyNumberFormat="1" applyFill="1" applyBorder="1"/>
    <xf numFmtId="1" fontId="0" fillId="4" borderId="3" xfId="0" applyNumberFormat="1" applyFill="1" applyBorder="1" applyAlignment="1">
      <alignment horizontal="right"/>
    </xf>
    <xf numFmtId="1" fontId="0" fillId="3" borderId="3" xfId="0" applyNumberFormat="1" applyFill="1" applyBorder="1" applyAlignment="1">
      <alignment horizontal="right"/>
    </xf>
    <xf numFmtId="15" fontId="11" fillId="3" borderId="0" xfId="0" applyNumberFormat="1" applyFont="1" applyFill="1"/>
    <xf numFmtId="0" fontId="0" fillId="3" borderId="0" xfId="0" applyFill="1" applyAlignment="1">
      <alignment vertical="top" wrapText="1"/>
    </xf>
    <xf numFmtId="0" fontId="0" fillId="4" borderId="4" xfId="0" applyFill="1" applyBorder="1"/>
    <xf numFmtId="0" fontId="0" fillId="4" borderId="5" xfId="0" applyFill="1" applyBorder="1"/>
    <xf numFmtId="0" fontId="0" fillId="2" borderId="4" xfId="0" applyFill="1" applyBorder="1"/>
    <xf numFmtId="0" fontId="2" fillId="3" borderId="3" xfId="0" applyFont="1" applyFill="1" applyBorder="1" applyAlignment="1">
      <alignment horizontal="center"/>
    </xf>
    <xf numFmtId="0" fontId="0" fillId="4" borderId="0" xfId="0" applyFill="1" applyBorder="1"/>
    <xf numFmtId="0" fontId="0" fillId="3" borderId="26" xfId="0" applyFill="1" applyBorder="1"/>
    <xf numFmtId="0" fontId="0" fillId="3" borderId="27" xfId="0" applyFill="1" applyBorder="1"/>
    <xf numFmtId="44" fontId="0" fillId="4" borderId="0" xfId="0" applyNumberFormat="1" applyFill="1"/>
    <xf numFmtId="170" fontId="0" fillId="2" borderId="0" xfId="0" applyNumberFormat="1" applyFill="1"/>
    <xf numFmtId="170" fontId="0" fillId="3" borderId="0" xfId="0" applyNumberFormat="1" applyFont="1" applyFill="1"/>
    <xf numFmtId="0" fontId="2" fillId="0" borderId="3" xfId="0" applyFont="1" applyBorder="1" applyAlignment="1">
      <alignment horizontal="center"/>
    </xf>
    <xf numFmtId="0" fontId="2" fillId="0" borderId="3" xfId="0" applyFont="1" applyBorder="1"/>
    <xf numFmtId="168" fontId="0" fillId="0" borderId="3" xfId="0" applyNumberFormat="1" applyBorder="1"/>
    <xf numFmtId="0" fontId="2" fillId="0" borderId="3" xfId="0" applyFont="1" applyBorder="1" applyAlignment="1">
      <alignment horizontal="left" indent="1"/>
    </xf>
    <xf numFmtId="0" fontId="0" fillId="0" borderId="3" xfId="0" applyBorder="1"/>
    <xf numFmtId="0" fontId="2" fillId="14" borderId="3" xfId="0" applyFont="1" applyFill="1" applyBorder="1"/>
    <xf numFmtId="0" fontId="2" fillId="15" borderId="3" xfId="0" applyFont="1" applyFill="1" applyBorder="1"/>
    <xf numFmtId="0" fontId="2" fillId="16" borderId="3" xfId="0" applyFont="1" applyFill="1" applyBorder="1"/>
    <xf numFmtId="0" fontId="2" fillId="17" borderId="3" xfId="0" applyFont="1" applyFill="1" applyBorder="1"/>
    <xf numFmtId="0" fontId="2" fillId="0" borderId="0" xfId="0" applyFont="1" applyAlignment="1">
      <alignment horizontal="center"/>
    </xf>
    <xf numFmtId="0" fontId="10" fillId="11" borderId="7" xfId="0" applyFont="1" applyFill="1" applyBorder="1" applyAlignment="1">
      <alignment horizontal="center"/>
    </xf>
    <xf numFmtId="0" fontId="10" fillId="11" borderId="8" xfId="0" applyFont="1" applyFill="1" applyBorder="1" applyAlignment="1">
      <alignment horizontal="center"/>
    </xf>
    <xf numFmtId="0" fontId="2" fillId="12" borderId="16" xfId="0" applyFont="1" applyFill="1" applyBorder="1" applyAlignment="1">
      <alignment horizontal="center"/>
    </xf>
    <xf numFmtId="0" fontId="2" fillId="12" borderId="22" xfId="0" applyFont="1" applyFill="1" applyBorder="1" applyAlignment="1">
      <alignment horizontal="center"/>
    </xf>
    <xf numFmtId="0" fontId="2" fillId="12" borderId="15" xfId="0" applyFont="1" applyFill="1" applyBorder="1" applyAlignment="1">
      <alignment horizontal="center"/>
    </xf>
    <xf numFmtId="0" fontId="2" fillId="12" borderId="23" xfId="0" applyFont="1" applyFill="1" applyBorder="1" applyAlignment="1">
      <alignment horizontal="center"/>
    </xf>
    <xf numFmtId="0" fontId="2" fillId="12" borderId="24" xfId="0" applyFont="1" applyFill="1" applyBorder="1" applyAlignment="1">
      <alignment horizontal="center" wrapText="1"/>
    </xf>
    <xf numFmtId="0" fontId="2" fillId="12" borderId="25" xfId="0" applyFont="1" applyFill="1" applyBorder="1" applyAlignment="1">
      <alignment horizontal="center" wrapText="1"/>
    </xf>
    <xf numFmtId="0" fontId="12" fillId="3" borderId="28" xfId="0" applyFont="1" applyFill="1" applyBorder="1" applyAlignment="1">
      <alignment horizontal="left" vertical="center"/>
    </xf>
    <xf numFmtId="0" fontId="12" fillId="3" borderId="0" xfId="0" applyFont="1" applyFill="1" applyBorder="1" applyAlignment="1">
      <alignment horizontal="left" vertical="center"/>
    </xf>
    <xf numFmtId="0" fontId="10" fillId="11" borderId="9" xfId="0" applyFont="1" applyFill="1" applyBorder="1" applyAlignment="1">
      <alignment horizontal="center"/>
    </xf>
    <xf numFmtId="0" fontId="0" fillId="3" borderId="0" xfId="0" applyFill="1" applyAlignment="1">
      <alignment horizontal="left" vertical="top" wrapText="1"/>
    </xf>
    <xf numFmtId="0" fontId="0" fillId="3" borderId="0" xfId="0" applyFill="1" applyAlignment="1">
      <alignment horizontal="left" wrapText="1"/>
    </xf>
    <xf numFmtId="0" fontId="0" fillId="3" borderId="0" xfId="0" applyFill="1" applyAlignment="1">
      <alignment vertical="top" wrapText="1"/>
    </xf>
  </cellXfs>
  <cellStyles count="3">
    <cellStyle name="Currency" xfId="1" builtinId="4"/>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'BY Summary Chart'!$A$22</c:f>
              <c:strCache>
                <c:ptCount val="1"/>
                <c:pt idx="0">
                  <c:v>POWER GENERATION PLANT</c:v>
                </c:pt>
              </c:strCache>
            </c:strRef>
          </c:tx>
          <c:invertIfNegative val="0"/>
          <c:cat>
            <c:strRef>
              <c:f>'BY Summary Chart'!$B$21:$Z$21</c:f>
              <c:strCache>
                <c:ptCount val="25"/>
                <c:pt idx="0">
                  <c:v>FY 2010</c:v>
                </c:pt>
                <c:pt idx="1">
                  <c:v>FY 2011</c:v>
                </c:pt>
                <c:pt idx="2">
                  <c:v>FY 2012</c:v>
                </c:pt>
                <c:pt idx="3">
                  <c:v>FY 2013</c:v>
                </c:pt>
                <c:pt idx="4">
                  <c:v>FY 2014</c:v>
                </c:pt>
                <c:pt idx="5">
                  <c:v>FY 2015</c:v>
                </c:pt>
                <c:pt idx="6">
                  <c:v>FY 2016</c:v>
                </c:pt>
                <c:pt idx="7">
                  <c:v>FY 2017</c:v>
                </c:pt>
                <c:pt idx="8">
                  <c:v>FY 2018</c:v>
                </c:pt>
                <c:pt idx="9">
                  <c:v>FY 2019</c:v>
                </c:pt>
                <c:pt idx="10">
                  <c:v>FY 2020</c:v>
                </c:pt>
                <c:pt idx="11">
                  <c:v>FY 2021</c:v>
                </c:pt>
                <c:pt idx="12">
                  <c:v>FY 2022</c:v>
                </c:pt>
                <c:pt idx="13">
                  <c:v>FY 2023</c:v>
                </c:pt>
                <c:pt idx="14">
                  <c:v>FY 2024</c:v>
                </c:pt>
                <c:pt idx="15">
                  <c:v>FY 2025</c:v>
                </c:pt>
                <c:pt idx="16">
                  <c:v>FY 2026</c:v>
                </c:pt>
                <c:pt idx="17">
                  <c:v>FY 2027</c:v>
                </c:pt>
                <c:pt idx="18">
                  <c:v>FY 2028</c:v>
                </c:pt>
                <c:pt idx="19">
                  <c:v>FY 2029</c:v>
                </c:pt>
                <c:pt idx="20">
                  <c:v>FY 2030</c:v>
                </c:pt>
                <c:pt idx="21">
                  <c:v>FY 2031</c:v>
                </c:pt>
                <c:pt idx="22">
                  <c:v>FY 2032</c:v>
                </c:pt>
                <c:pt idx="23">
                  <c:v>FY 2033</c:v>
                </c:pt>
                <c:pt idx="24">
                  <c:v>FY 2034</c:v>
                </c:pt>
              </c:strCache>
            </c:strRef>
          </c:cat>
          <c:val>
            <c:numRef>
              <c:f>'BY Summary Chart'!$B$22:$Z$22</c:f>
              <c:numCache>
                <c:formatCode>"$"#,##0.00</c:formatCode>
                <c:ptCount val="25"/>
                <c:pt idx="0">
                  <c:v>0</c:v>
                </c:pt>
                <c:pt idx="1">
                  <c:v>19428.797671787834</c:v>
                </c:pt>
                <c:pt idx="2">
                  <c:v>33248.652733262476</c:v>
                </c:pt>
                <c:pt idx="3">
                  <c:v>23297.907804724542</c:v>
                </c:pt>
                <c:pt idx="4">
                  <c:v>22539.913523648709</c:v>
                </c:pt>
                <c:pt idx="5">
                  <c:v>20664.102128243951</c:v>
                </c:pt>
                <c:pt idx="6">
                  <c:v>5883.4344965226801</c:v>
                </c:pt>
                <c:pt idx="7">
                  <c:v>3235.0745818668361</c:v>
                </c:pt>
                <c:pt idx="8">
                  <c:v>49306.686867385091</c:v>
                </c:pt>
                <c:pt idx="9">
                  <c:v>44718.923883050185</c:v>
                </c:pt>
                <c:pt idx="10">
                  <c:v>64128.321228545101</c:v>
                </c:pt>
                <c:pt idx="11">
                  <c:v>82746.36177540147</c:v>
                </c:pt>
                <c:pt idx="12">
                  <c:v>83517.504751917731</c:v>
                </c:pt>
                <c:pt idx="13">
                  <c:v>5971.0018408812402</c:v>
                </c:pt>
                <c:pt idx="14">
                  <c:v>17584.007363524961</c:v>
                </c:pt>
                <c:pt idx="15">
                  <c:v>5971.0018408812402</c:v>
                </c:pt>
                <c:pt idx="16">
                  <c:v>5971.0018408812402</c:v>
                </c:pt>
                <c:pt idx="17">
                  <c:v>16422.706811260588</c:v>
                </c:pt>
                <c:pt idx="18">
                  <c:v>5971.0018408812402</c:v>
                </c:pt>
                <c:pt idx="19">
                  <c:v>5671.0018408812402</c:v>
                </c:pt>
                <c:pt idx="20">
                  <c:v>14777.536314222656</c:v>
                </c:pt>
                <c:pt idx="21">
                  <c:v>4921.0018408812402</c:v>
                </c:pt>
                <c:pt idx="22">
                  <c:v>600</c:v>
                </c:pt>
                <c:pt idx="23">
                  <c:v>0</c:v>
                </c:pt>
                <c:pt idx="24">
                  <c:v>0</c:v>
                </c:pt>
              </c:numCache>
            </c:numRef>
          </c:val>
        </c:ser>
        <c:dLbls>
          <c:showLegendKey val="0"/>
          <c:showVal val="0"/>
          <c:showCatName val="0"/>
          <c:showSerName val="0"/>
          <c:showPercent val="0"/>
          <c:showBubbleSize val="0"/>
        </c:dLbls>
        <c:gapWidth val="75"/>
        <c:overlap val="-25"/>
        <c:axId val="197488640"/>
        <c:axId val="202895744"/>
      </c:barChart>
      <c:catAx>
        <c:axId val="197488640"/>
        <c:scaling>
          <c:orientation val="minMax"/>
        </c:scaling>
        <c:delete val="0"/>
        <c:axPos val="b"/>
        <c:majorTickMark val="none"/>
        <c:minorTickMark val="none"/>
        <c:tickLblPos val="nextTo"/>
        <c:crossAx val="202895744"/>
        <c:crosses val="autoZero"/>
        <c:auto val="1"/>
        <c:lblAlgn val="ctr"/>
        <c:lblOffset val="100"/>
        <c:noMultiLvlLbl val="0"/>
      </c:catAx>
      <c:valAx>
        <c:axId val="202895744"/>
        <c:scaling>
          <c:orientation val="minMax"/>
        </c:scaling>
        <c:delete val="0"/>
        <c:axPos val="l"/>
        <c:majorGridlines/>
        <c:numFmt formatCode="&quot;$&quot;#,##0.00" sourceLinked="1"/>
        <c:majorTickMark val="none"/>
        <c:minorTickMark val="none"/>
        <c:tickLblPos val="nextTo"/>
        <c:spPr>
          <a:ln w="9525">
            <a:noFill/>
          </a:ln>
        </c:spPr>
        <c:crossAx val="197488640"/>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itle>
    <c:autoTitleDeleted val="0"/>
    <c:plotArea>
      <c:layout/>
      <c:barChart>
        <c:barDir val="col"/>
        <c:grouping val="clustered"/>
        <c:varyColors val="0"/>
        <c:ser>
          <c:idx val="0"/>
          <c:order val="0"/>
          <c:tx>
            <c:strRef>
              <c:f>'TY Summary Chart'!$A$22</c:f>
              <c:strCache>
                <c:ptCount val="1"/>
                <c:pt idx="0">
                  <c:v>POWER GENERATION PLANT</c:v>
                </c:pt>
              </c:strCache>
            </c:strRef>
          </c:tx>
          <c:invertIfNegative val="0"/>
          <c:cat>
            <c:strRef>
              <c:f>'TY Summary Chart'!$B$21:$Z$21</c:f>
              <c:strCache>
                <c:ptCount val="25"/>
                <c:pt idx="0">
                  <c:v>FY 2010</c:v>
                </c:pt>
                <c:pt idx="1">
                  <c:v>FY 2011</c:v>
                </c:pt>
                <c:pt idx="2">
                  <c:v>FY 2012</c:v>
                </c:pt>
                <c:pt idx="3">
                  <c:v>FY 2013</c:v>
                </c:pt>
                <c:pt idx="4">
                  <c:v>FY 2014</c:v>
                </c:pt>
                <c:pt idx="5">
                  <c:v>FY 2015</c:v>
                </c:pt>
                <c:pt idx="6">
                  <c:v>FY 2016</c:v>
                </c:pt>
                <c:pt idx="7">
                  <c:v>FY 2017</c:v>
                </c:pt>
                <c:pt idx="8">
                  <c:v>FY 2018</c:v>
                </c:pt>
                <c:pt idx="9">
                  <c:v>FY 2019</c:v>
                </c:pt>
                <c:pt idx="10">
                  <c:v>FY 2020</c:v>
                </c:pt>
                <c:pt idx="11">
                  <c:v>FY 2021</c:v>
                </c:pt>
                <c:pt idx="12">
                  <c:v>FY 2022</c:v>
                </c:pt>
                <c:pt idx="13">
                  <c:v>FY 2023</c:v>
                </c:pt>
                <c:pt idx="14">
                  <c:v>FY 2024</c:v>
                </c:pt>
                <c:pt idx="15">
                  <c:v>FY 2025</c:v>
                </c:pt>
                <c:pt idx="16">
                  <c:v>FY 2026</c:v>
                </c:pt>
                <c:pt idx="17">
                  <c:v>FY 2027</c:v>
                </c:pt>
                <c:pt idx="18">
                  <c:v>FY 2028</c:v>
                </c:pt>
                <c:pt idx="19">
                  <c:v>FY 2029</c:v>
                </c:pt>
                <c:pt idx="20">
                  <c:v>FY 2030</c:v>
                </c:pt>
                <c:pt idx="21">
                  <c:v>FY 2031</c:v>
                </c:pt>
                <c:pt idx="22">
                  <c:v>FY 2032</c:v>
                </c:pt>
                <c:pt idx="23">
                  <c:v>FY 2033</c:v>
                </c:pt>
                <c:pt idx="24">
                  <c:v>FY 2034</c:v>
                </c:pt>
              </c:strCache>
            </c:strRef>
          </c:cat>
          <c:val>
            <c:numRef>
              <c:f>'TY Summary Chart'!$B$22:$Z$22</c:f>
              <c:numCache>
                <c:formatCode>"$"#,##0.00</c:formatCode>
                <c:ptCount val="25"/>
                <c:pt idx="0">
                  <c:v>0</c:v>
                </c:pt>
                <c:pt idx="1">
                  <c:v>18861.165919008879</c:v>
                </c:pt>
                <c:pt idx="2">
                  <c:v>32797.568261630302</c:v>
                </c:pt>
                <c:pt idx="3">
                  <c:v>23410.418061095119</c:v>
                </c:pt>
                <c:pt idx="4">
                  <c:v>23242.644915558209</c:v>
                </c:pt>
                <c:pt idx="5">
                  <c:v>21773.144489466806</c:v>
                </c:pt>
                <c:pt idx="6">
                  <c:v>6322.931171817072</c:v>
                </c:pt>
                <c:pt idx="7">
                  <c:v>3546.2716107471419</c:v>
                </c:pt>
                <c:pt idx="8">
                  <c:v>55224.603622594506</c:v>
                </c:pt>
                <c:pt idx="9">
                  <c:v>50987.80561685696</c:v>
                </c:pt>
                <c:pt idx="10">
                  <c:v>74617.435272995717</c:v>
                </c:pt>
                <c:pt idx="11">
                  <c:v>98227.517065310996</c:v>
                </c:pt>
                <c:pt idx="12">
                  <c:v>101115.49504258616</c:v>
                </c:pt>
                <c:pt idx="13">
                  <c:v>7228.5688689936569</c:v>
                </c:pt>
                <c:pt idx="14">
                  <c:v>21713.166617462502</c:v>
                </c:pt>
                <c:pt idx="15">
                  <c:v>7520.603403828949</c:v>
                </c:pt>
                <c:pt idx="16">
                  <c:v>7671.0153286014838</c:v>
                </c:pt>
                <c:pt idx="17">
                  <c:v>21520.410257175383</c:v>
                </c:pt>
                <c:pt idx="18">
                  <c:v>7980.9246545476381</c:v>
                </c:pt>
                <c:pt idx="19">
                  <c:v>7731.5388099584443</c:v>
                </c:pt>
                <c:pt idx="20">
                  <c:v>20549.837062037372</c:v>
                </c:pt>
                <c:pt idx="21">
                  <c:v>6980.07400455271</c:v>
                </c:pt>
                <c:pt idx="22">
                  <c:v>868.07634000000007</c:v>
                </c:pt>
                <c:pt idx="23">
                  <c:v>0</c:v>
                </c:pt>
                <c:pt idx="24">
                  <c:v>0</c:v>
                </c:pt>
              </c:numCache>
            </c:numRef>
          </c:val>
        </c:ser>
        <c:dLbls>
          <c:showLegendKey val="0"/>
          <c:showVal val="0"/>
          <c:showCatName val="0"/>
          <c:showSerName val="0"/>
          <c:showPercent val="0"/>
          <c:showBubbleSize val="0"/>
        </c:dLbls>
        <c:gapWidth val="75"/>
        <c:overlap val="-25"/>
        <c:axId val="202663040"/>
        <c:axId val="202664576"/>
      </c:barChart>
      <c:catAx>
        <c:axId val="202663040"/>
        <c:scaling>
          <c:orientation val="minMax"/>
        </c:scaling>
        <c:delete val="0"/>
        <c:axPos val="b"/>
        <c:majorTickMark val="none"/>
        <c:minorTickMark val="none"/>
        <c:tickLblPos val="nextTo"/>
        <c:crossAx val="202664576"/>
        <c:crosses val="autoZero"/>
        <c:auto val="1"/>
        <c:lblAlgn val="ctr"/>
        <c:lblOffset val="100"/>
        <c:noMultiLvlLbl val="0"/>
      </c:catAx>
      <c:valAx>
        <c:axId val="202664576"/>
        <c:scaling>
          <c:orientation val="minMax"/>
        </c:scaling>
        <c:delete val="0"/>
        <c:axPos val="l"/>
        <c:majorGridlines/>
        <c:numFmt formatCode="&quot;$&quot;#,##0.00" sourceLinked="1"/>
        <c:majorTickMark val="none"/>
        <c:minorTickMark val="none"/>
        <c:tickLblPos val="nextTo"/>
        <c:spPr>
          <a:ln w="9525">
            <a:noFill/>
          </a:ln>
        </c:spPr>
        <c:crossAx val="202663040"/>
        <c:crosses val="autoZero"/>
        <c:crossBetween val="between"/>
      </c:valAx>
    </c:plotArea>
    <c:legend>
      <c:legendPos val="b"/>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POWER GENERATION PLANT </a:t>
            </a:r>
          </a:p>
          <a:p>
            <a:pPr>
              <a:defRPr/>
            </a:pPr>
            <a:r>
              <a:rPr lang="en-US"/>
              <a:t>PROGRAM</a:t>
            </a:r>
            <a:r>
              <a:rPr lang="en-US" baseline="0"/>
              <a:t> ESTIMATE and BUDGET</a:t>
            </a:r>
            <a:endParaRPr lang="en-US"/>
          </a:p>
        </c:rich>
      </c:tx>
      <c:layout/>
      <c:overlay val="0"/>
    </c:title>
    <c:autoTitleDeleted val="0"/>
    <c:plotArea>
      <c:layout>
        <c:manualLayout>
          <c:layoutTarget val="inner"/>
          <c:xMode val="edge"/>
          <c:yMode val="edge"/>
          <c:x val="0.11932102965436958"/>
          <c:y val="0.23157093161619441"/>
          <c:w val="0.86688603239761752"/>
          <c:h val="0.63373386623852057"/>
        </c:manualLayout>
      </c:layout>
      <c:barChart>
        <c:barDir val="col"/>
        <c:grouping val="stacked"/>
        <c:varyColors val="0"/>
        <c:ser>
          <c:idx val="1"/>
          <c:order val="0"/>
          <c:tx>
            <c:strRef>
              <c:f>'TY  Budget Chart'!$A$23</c:f>
              <c:strCache>
                <c:ptCount val="1"/>
                <c:pt idx="0">
                  <c:v>    RDT&amp;E</c:v>
                </c:pt>
              </c:strCache>
            </c:strRef>
          </c:tx>
          <c:invertIfNegative val="0"/>
          <c:cat>
            <c:strRef>
              <c:f>'TY  Budget Chart'!$B$21:$Z$21</c:f>
              <c:strCache>
                <c:ptCount val="25"/>
                <c:pt idx="0">
                  <c:v>FY 2010</c:v>
                </c:pt>
                <c:pt idx="1">
                  <c:v>FY 2011</c:v>
                </c:pt>
                <c:pt idx="2">
                  <c:v>FY 2012</c:v>
                </c:pt>
                <c:pt idx="3">
                  <c:v>FY 2013</c:v>
                </c:pt>
                <c:pt idx="4">
                  <c:v>FY 2014</c:v>
                </c:pt>
                <c:pt idx="5">
                  <c:v>FY 2015</c:v>
                </c:pt>
                <c:pt idx="6">
                  <c:v>FY 2016</c:v>
                </c:pt>
                <c:pt idx="7">
                  <c:v>FY 2017</c:v>
                </c:pt>
                <c:pt idx="8">
                  <c:v>FY 2018</c:v>
                </c:pt>
                <c:pt idx="9">
                  <c:v>FY 2019</c:v>
                </c:pt>
                <c:pt idx="10">
                  <c:v>FY 2020</c:v>
                </c:pt>
                <c:pt idx="11">
                  <c:v>FY 2021</c:v>
                </c:pt>
                <c:pt idx="12">
                  <c:v>FY 2022</c:v>
                </c:pt>
                <c:pt idx="13">
                  <c:v>FY 2023</c:v>
                </c:pt>
                <c:pt idx="14">
                  <c:v>FY 2024</c:v>
                </c:pt>
                <c:pt idx="15">
                  <c:v>FY 2025</c:v>
                </c:pt>
                <c:pt idx="16">
                  <c:v>FY 2026</c:v>
                </c:pt>
                <c:pt idx="17">
                  <c:v>FY 2027</c:v>
                </c:pt>
                <c:pt idx="18">
                  <c:v>FY 2028</c:v>
                </c:pt>
                <c:pt idx="19">
                  <c:v>FY 2029</c:v>
                </c:pt>
                <c:pt idx="20">
                  <c:v>FY 2030</c:v>
                </c:pt>
                <c:pt idx="21">
                  <c:v>FY 2031</c:v>
                </c:pt>
                <c:pt idx="22">
                  <c:v>FY 2032</c:v>
                </c:pt>
                <c:pt idx="23">
                  <c:v>FY 2033</c:v>
                </c:pt>
                <c:pt idx="24">
                  <c:v>FY 2034</c:v>
                </c:pt>
              </c:strCache>
            </c:strRef>
          </c:cat>
          <c:val>
            <c:numRef>
              <c:f>'TY  Budget Chart'!$B$23:$Z$23</c:f>
              <c:numCache>
                <c:formatCode>"$"#,##0.00</c:formatCode>
                <c:ptCount val="25"/>
                <c:pt idx="0">
                  <c:v>0</c:v>
                </c:pt>
                <c:pt idx="1">
                  <c:v>18861.165919008879</c:v>
                </c:pt>
                <c:pt idx="2">
                  <c:v>32797.568261630302</c:v>
                </c:pt>
                <c:pt idx="3">
                  <c:v>23410.418061095119</c:v>
                </c:pt>
                <c:pt idx="4">
                  <c:v>23242.644915558209</c:v>
                </c:pt>
                <c:pt idx="5">
                  <c:v>21773.144489466806</c:v>
                </c:pt>
                <c:pt idx="6">
                  <c:v>6322.931171817072</c:v>
                </c:pt>
                <c:pt idx="7">
                  <c:v>3546.2716107471419</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numCache>
            </c:numRef>
          </c:val>
        </c:ser>
        <c:ser>
          <c:idx val="2"/>
          <c:order val="1"/>
          <c:tx>
            <c:strRef>
              <c:f>'TY  Budget Chart'!$A$24</c:f>
              <c:strCache>
                <c:ptCount val="1"/>
                <c:pt idx="0">
                  <c:v>    Procurement</c:v>
                </c:pt>
              </c:strCache>
            </c:strRef>
          </c:tx>
          <c:invertIfNegative val="0"/>
          <c:cat>
            <c:strRef>
              <c:f>'TY  Budget Chart'!$B$21:$Z$21</c:f>
              <c:strCache>
                <c:ptCount val="25"/>
                <c:pt idx="0">
                  <c:v>FY 2010</c:v>
                </c:pt>
                <c:pt idx="1">
                  <c:v>FY 2011</c:v>
                </c:pt>
                <c:pt idx="2">
                  <c:v>FY 2012</c:v>
                </c:pt>
                <c:pt idx="3">
                  <c:v>FY 2013</c:v>
                </c:pt>
                <c:pt idx="4">
                  <c:v>FY 2014</c:v>
                </c:pt>
                <c:pt idx="5">
                  <c:v>FY 2015</c:v>
                </c:pt>
                <c:pt idx="6">
                  <c:v>FY 2016</c:v>
                </c:pt>
                <c:pt idx="7">
                  <c:v>FY 2017</c:v>
                </c:pt>
                <c:pt idx="8">
                  <c:v>FY 2018</c:v>
                </c:pt>
                <c:pt idx="9">
                  <c:v>FY 2019</c:v>
                </c:pt>
                <c:pt idx="10">
                  <c:v>FY 2020</c:v>
                </c:pt>
                <c:pt idx="11">
                  <c:v>FY 2021</c:v>
                </c:pt>
                <c:pt idx="12">
                  <c:v>FY 2022</c:v>
                </c:pt>
                <c:pt idx="13">
                  <c:v>FY 2023</c:v>
                </c:pt>
                <c:pt idx="14">
                  <c:v>FY 2024</c:v>
                </c:pt>
                <c:pt idx="15">
                  <c:v>FY 2025</c:v>
                </c:pt>
                <c:pt idx="16">
                  <c:v>FY 2026</c:v>
                </c:pt>
                <c:pt idx="17">
                  <c:v>FY 2027</c:v>
                </c:pt>
                <c:pt idx="18">
                  <c:v>FY 2028</c:v>
                </c:pt>
                <c:pt idx="19">
                  <c:v>FY 2029</c:v>
                </c:pt>
                <c:pt idx="20">
                  <c:v>FY 2030</c:v>
                </c:pt>
                <c:pt idx="21">
                  <c:v>FY 2031</c:v>
                </c:pt>
                <c:pt idx="22">
                  <c:v>FY 2032</c:v>
                </c:pt>
                <c:pt idx="23">
                  <c:v>FY 2033</c:v>
                </c:pt>
                <c:pt idx="24">
                  <c:v>FY 2034</c:v>
                </c:pt>
              </c:strCache>
            </c:strRef>
          </c:cat>
          <c:val>
            <c:numRef>
              <c:f>'TY  Budget Chart'!$B$24:$Z$24</c:f>
              <c:numCache>
                <c:formatCode>"$"#,##0.00</c:formatCode>
                <c:ptCount val="25"/>
                <c:pt idx="0">
                  <c:v>0</c:v>
                </c:pt>
                <c:pt idx="1">
                  <c:v>0</c:v>
                </c:pt>
                <c:pt idx="2">
                  <c:v>0</c:v>
                </c:pt>
                <c:pt idx="3">
                  <c:v>0</c:v>
                </c:pt>
                <c:pt idx="4">
                  <c:v>0</c:v>
                </c:pt>
                <c:pt idx="5">
                  <c:v>0</c:v>
                </c:pt>
                <c:pt idx="6">
                  <c:v>0</c:v>
                </c:pt>
                <c:pt idx="7">
                  <c:v>0</c:v>
                </c:pt>
                <c:pt idx="8">
                  <c:v>55224.603622594506</c:v>
                </c:pt>
                <c:pt idx="9">
                  <c:v>46322.878743180772</c:v>
                </c:pt>
                <c:pt idx="10">
                  <c:v>69516.974048842152</c:v>
                </c:pt>
                <c:pt idx="11">
                  <c:v>92501.425052356251</c:v>
                </c:pt>
                <c:pt idx="12">
                  <c:v>94740.787769790419</c:v>
                </c:pt>
                <c:pt idx="13">
                  <c:v>0</c:v>
                </c:pt>
                <c:pt idx="14">
                  <c:v>0</c:v>
                </c:pt>
                <c:pt idx="15">
                  <c:v>0</c:v>
                </c:pt>
                <c:pt idx="16">
                  <c:v>0</c:v>
                </c:pt>
                <c:pt idx="17">
                  <c:v>0</c:v>
                </c:pt>
                <c:pt idx="18">
                  <c:v>0</c:v>
                </c:pt>
                <c:pt idx="19">
                  <c:v>0</c:v>
                </c:pt>
                <c:pt idx="20">
                  <c:v>0</c:v>
                </c:pt>
                <c:pt idx="21">
                  <c:v>0</c:v>
                </c:pt>
                <c:pt idx="22">
                  <c:v>0</c:v>
                </c:pt>
                <c:pt idx="23">
                  <c:v>0</c:v>
                </c:pt>
                <c:pt idx="24">
                  <c:v>0</c:v>
                </c:pt>
              </c:numCache>
            </c:numRef>
          </c:val>
        </c:ser>
        <c:ser>
          <c:idx val="3"/>
          <c:order val="2"/>
          <c:tx>
            <c:strRef>
              <c:f>'TY  Budget Chart'!$A$25</c:f>
              <c:strCache>
                <c:ptCount val="1"/>
                <c:pt idx="0">
                  <c:v>    Operations and Support</c:v>
                </c:pt>
              </c:strCache>
            </c:strRef>
          </c:tx>
          <c:invertIfNegative val="0"/>
          <c:cat>
            <c:strRef>
              <c:f>'TY  Budget Chart'!$B$21:$Z$21</c:f>
              <c:strCache>
                <c:ptCount val="25"/>
                <c:pt idx="0">
                  <c:v>FY 2010</c:v>
                </c:pt>
                <c:pt idx="1">
                  <c:v>FY 2011</c:v>
                </c:pt>
                <c:pt idx="2">
                  <c:v>FY 2012</c:v>
                </c:pt>
                <c:pt idx="3">
                  <c:v>FY 2013</c:v>
                </c:pt>
                <c:pt idx="4">
                  <c:v>FY 2014</c:v>
                </c:pt>
                <c:pt idx="5">
                  <c:v>FY 2015</c:v>
                </c:pt>
                <c:pt idx="6">
                  <c:v>FY 2016</c:v>
                </c:pt>
                <c:pt idx="7">
                  <c:v>FY 2017</c:v>
                </c:pt>
                <c:pt idx="8">
                  <c:v>FY 2018</c:v>
                </c:pt>
                <c:pt idx="9">
                  <c:v>FY 2019</c:v>
                </c:pt>
                <c:pt idx="10">
                  <c:v>FY 2020</c:v>
                </c:pt>
                <c:pt idx="11">
                  <c:v>FY 2021</c:v>
                </c:pt>
                <c:pt idx="12">
                  <c:v>FY 2022</c:v>
                </c:pt>
                <c:pt idx="13">
                  <c:v>FY 2023</c:v>
                </c:pt>
                <c:pt idx="14">
                  <c:v>FY 2024</c:v>
                </c:pt>
                <c:pt idx="15">
                  <c:v>FY 2025</c:v>
                </c:pt>
                <c:pt idx="16">
                  <c:v>FY 2026</c:v>
                </c:pt>
                <c:pt idx="17">
                  <c:v>FY 2027</c:v>
                </c:pt>
                <c:pt idx="18">
                  <c:v>FY 2028</c:v>
                </c:pt>
                <c:pt idx="19">
                  <c:v>FY 2029</c:v>
                </c:pt>
                <c:pt idx="20">
                  <c:v>FY 2030</c:v>
                </c:pt>
                <c:pt idx="21">
                  <c:v>FY 2031</c:v>
                </c:pt>
                <c:pt idx="22">
                  <c:v>FY 2032</c:v>
                </c:pt>
                <c:pt idx="23">
                  <c:v>FY 2033</c:v>
                </c:pt>
                <c:pt idx="24">
                  <c:v>FY 2034</c:v>
                </c:pt>
              </c:strCache>
            </c:strRef>
          </c:cat>
          <c:val>
            <c:numRef>
              <c:f>'TY  Budget Chart'!$B$25:$Z$25</c:f>
              <c:numCache>
                <c:formatCode>"$"#,##0.00</c:formatCode>
                <c:ptCount val="25"/>
                <c:pt idx="0">
                  <c:v>0</c:v>
                </c:pt>
                <c:pt idx="1">
                  <c:v>0</c:v>
                </c:pt>
                <c:pt idx="2">
                  <c:v>0</c:v>
                </c:pt>
                <c:pt idx="3">
                  <c:v>0</c:v>
                </c:pt>
                <c:pt idx="4">
                  <c:v>0</c:v>
                </c:pt>
                <c:pt idx="5">
                  <c:v>0</c:v>
                </c:pt>
                <c:pt idx="6">
                  <c:v>0</c:v>
                </c:pt>
                <c:pt idx="7">
                  <c:v>0</c:v>
                </c:pt>
                <c:pt idx="8">
                  <c:v>0</c:v>
                </c:pt>
                <c:pt idx="9">
                  <c:v>4664.9268736761878</c:v>
                </c:pt>
                <c:pt idx="10">
                  <c:v>5100.4612241535715</c:v>
                </c:pt>
                <c:pt idx="11">
                  <c:v>5726.0920129547503</c:v>
                </c:pt>
                <c:pt idx="12">
                  <c:v>6374.7072727957384</c:v>
                </c:pt>
                <c:pt idx="13">
                  <c:v>7228.5688689936569</c:v>
                </c:pt>
                <c:pt idx="14">
                  <c:v>21713.166617462502</c:v>
                </c:pt>
                <c:pt idx="15">
                  <c:v>7520.603403828949</c:v>
                </c:pt>
                <c:pt idx="16">
                  <c:v>7671.0153286014838</c:v>
                </c:pt>
                <c:pt idx="17">
                  <c:v>21520.410257175383</c:v>
                </c:pt>
                <c:pt idx="18">
                  <c:v>7980.9246545476381</c:v>
                </c:pt>
                <c:pt idx="19">
                  <c:v>7731.5388099584443</c:v>
                </c:pt>
                <c:pt idx="20">
                  <c:v>20549.837062037372</c:v>
                </c:pt>
                <c:pt idx="21">
                  <c:v>6980.07400455271</c:v>
                </c:pt>
                <c:pt idx="22">
                  <c:v>868.07634000000007</c:v>
                </c:pt>
                <c:pt idx="23">
                  <c:v>0</c:v>
                </c:pt>
                <c:pt idx="24">
                  <c:v>0</c:v>
                </c:pt>
              </c:numCache>
            </c:numRef>
          </c:val>
        </c:ser>
        <c:dLbls>
          <c:showLegendKey val="0"/>
          <c:showVal val="0"/>
          <c:showCatName val="0"/>
          <c:showSerName val="0"/>
          <c:showPercent val="0"/>
          <c:showBubbleSize val="0"/>
        </c:dLbls>
        <c:gapWidth val="150"/>
        <c:overlap val="100"/>
        <c:axId val="205862784"/>
        <c:axId val="205864320"/>
      </c:barChart>
      <c:lineChart>
        <c:grouping val="stacked"/>
        <c:varyColors val="0"/>
        <c:ser>
          <c:idx val="0"/>
          <c:order val="3"/>
          <c:tx>
            <c:strRef>
              <c:f>'TY  Budget Chart'!$A$28</c:f>
              <c:strCache>
                <c:ptCount val="1"/>
                <c:pt idx="0">
                  <c:v>PROGRAM BUDGET</c:v>
                </c:pt>
              </c:strCache>
            </c:strRef>
          </c:tx>
          <c:marker>
            <c:symbol val="none"/>
          </c:marker>
          <c:val>
            <c:numRef>
              <c:f>'TY  Budget Chart'!$B$28:$Z$28</c:f>
              <c:numCache>
                <c:formatCode>"$"#,##0.00</c:formatCode>
                <c:ptCount val="25"/>
                <c:pt idx="0">
                  <c:v>0</c:v>
                </c:pt>
                <c:pt idx="1">
                  <c:v>19000</c:v>
                </c:pt>
                <c:pt idx="2">
                  <c:v>33000</c:v>
                </c:pt>
                <c:pt idx="3">
                  <c:v>24000</c:v>
                </c:pt>
                <c:pt idx="4">
                  <c:v>24000</c:v>
                </c:pt>
                <c:pt idx="5">
                  <c:v>24000</c:v>
                </c:pt>
                <c:pt idx="6">
                  <c:v>20000</c:v>
                </c:pt>
                <c:pt idx="7">
                  <c:v>20000</c:v>
                </c:pt>
                <c:pt idx="8">
                  <c:v>40000</c:v>
                </c:pt>
                <c:pt idx="9">
                  <c:v>45000</c:v>
                </c:pt>
                <c:pt idx="10">
                  <c:v>65000</c:v>
                </c:pt>
                <c:pt idx="11">
                  <c:v>95000</c:v>
                </c:pt>
                <c:pt idx="12">
                  <c:v>95000</c:v>
                </c:pt>
                <c:pt idx="13">
                  <c:v>15000</c:v>
                </c:pt>
                <c:pt idx="14">
                  <c:v>15000</c:v>
                </c:pt>
                <c:pt idx="15">
                  <c:v>15000</c:v>
                </c:pt>
                <c:pt idx="16">
                  <c:v>15000</c:v>
                </c:pt>
                <c:pt idx="17">
                  <c:v>15000</c:v>
                </c:pt>
                <c:pt idx="18">
                  <c:v>15000</c:v>
                </c:pt>
                <c:pt idx="19">
                  <c:v>15000</c:v>
                </c:pt>
                <c:pt idx="20">
                  <c:v>15000</c:v>
                </c:pt>
                <c:pt idx="21">
                  <c:v>15000</c:v>
                </c:pt>
                <c:pt idx="22">
                  <c:v>1000</c:v>
                </c:pt>
                <c:pt idx="23">
                  <c:v>0</c:v>
                </c:pt>
                <c:pt idx="24">
                  <c:v>0</c:v>
                </c:pt>
              </c:numCache>
            </c:numRef>
          </c:val>
          <c:smooth val="0"/>
        </c:ser>
        <c:dLbls>
          <c:showLegendKey val="0"/>
          <c:showVal val="0"/>
          <c:showCatName val="0"/>
          <c:showSerName val="0"/>
          <c:showPercent val="0"/>
          <c:showBubbleSize val="0"/>
        </c:dLbls>
        <c:marker val="1"/>
        <c:smooth val="0"/>
        <c:axId val="205862784"/>
        <c:axId val="205864320"/>
      </c:lineChart>
      <c:catAx>
        <c:axId val="205862784"/>
        <c:scaling>
          <c:orientation val="minMax"/>
        </c:scaling>
        <c:delete val="0"/>
        <c:axPos val="b"/>
        <c:majorTickMark val="out"/>
        <c:minorTickMark val="none"/>
        <c:tickLblPos val="nextTo"/>
        <c:crossAx val="205864320"/>
        <c:crosses val="autoZero"/>
        <c:auto val="1"/>
        <c:lblAlgn val="ctr"/>
        <c:lblOffset val="100"/>
        <c:noMultiLvlLbl val="0"/>
      </c:catAx>
      <c:valAx>
        <c:axId val="205864320"/>
        <c:scaling>
          <c:orientation val="minMax"/>
        </c:scaling>
        <c:delete val="0"/>
        <c:axPos val="l"/>
        <c:majorGridlines/>
        <c:title>
          <c:tx>
            <c:rich>
              <a:bodyPr rot="-5400000" vert="horz"/>
              <a:lstStyle/>
              <a:p>
                <a:pPr>
                  <a:defRPr/>
                </a:pPr>
                <a:r>
                  <a:rPr lang="en-US"/>
                  <a:t>TY $K</a:t>
                </a:r>
              </a:p>
              <a:p>
                <a:pPr>
                  <a:defRPr/>
                </a:pPr>
                <a:endParaRPr lang="en-US"/>
              </a:p>
            </c:rich>
          </c:tx>
          <c:layout/>
          <c:overlay val="0"/>
        </c:title>
        <c:numFmt formatCode="&quot;$&quot;#,##0.00" sourceLinked="1"/>
        <c:majorTickMark val="out"/>
        <c:minorTickMark val="none"/>
        <c:tickLblPos val="nextTo"/>
        <c:crossAx val="205862784"/>
        <c:crosses val="autoZero"/>
        <c:crossBetween val="between"/>
      </c:valAx>
    </c:plotArea>
    <c:legend>
      <c:legendPos val="r"/>
      <c:layout>
        <c:manualLayout>
          <c:xMode val="edge"/>
          <c:yMode val="edge"/>
          <c:x val="0.78145018534569155"/>
          <c:y val="0.26612123593010739"/>
          <c:w val="0.20026660794327922"/>
          <c:h val="0.26150272430696703"/>
        </c:manualLayout>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38100</xdr:colOff>
      <xdr:row>1</xdr:row>
      <xdr:rowOff>45720</xdr:rowOff>
    </xdr:from>
    <xdr:to>
      <xdr:col>13</xdr:col>
      <xdr:colOff>7620</xdr:colOff>
      <xdr:row>19</xdr:row>
      <xdr:rowOff>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1</xdr:row>
      <xdr:rowOff>22860</xdr:rowOff>
    </xdr:from>
    <xdr:to>
      <xdr:col>13</xdr:col>
      <xdr:colOff>7620</xdr:colOff>
      <xdr:row>19</xdr:row>
      <xdr:rowOff>22860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0</xdr:row>
      <xdr:rowOff>60960</xdr:rowOff>
    </xdr:from>
    <xdr:to>
      <xdr:col>14</xdr:col>
      <xdr:colOff>205740</xdr:colOff>
      <xdr:row>19</xdr:row>
      <xdr:rowOff>99060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tabSelected="1" workbookViewId="0"/>
  </sheetViews>
  <sheetFormatPr defaultRowHeight="14.4" x14ac:dyDescent="0.3"/>
  <cols>
    <col min="1" max="1" width="26.21875" style="15" customWidth="1"/>
    <col min="2" max="2" width="25.33203125" style="15" customWidth="1"/>
    <col min="3" max="16384" width="8.88671875" style="15"/>
  </cols>
  <sheetData>
    <row r="1" spans="1:2" ht="23.4" x14ac:dyDescent="0.45">
      <c r="A1" s="66" t="s">
        <v>502</v>
      </c>
    </row>
    <row r="2" spans="1:2" ht="23.4" x14ac:dyDescent="0.45">
      <c r="A2" s="66" t="s">
        <v>501</v>
      </c>
    </row>
    <row r="4" spans="1:2" x14ac:dyDescent="0.3">
      <c r="A4" s="15" t="s">
        <v>458</v>
      </c>
      <c r="B4" s="67" t="s">
        <v>469</v>
      </c>
    </row>
    <row r="5" spans="1:2" x14ac:dyDescent="0.3">
      <c r="A5" s="15" t="s">
        <v>459</v>
      </c>
      <c r="B5" s="67" t="s">
        <v>468</v>
      </c>
    </row>
    <row r="6" spans="1:2" x14ac:dyDescent="0.3">
      <c r="A6" s="15" t="s">
        <v>460</v>
      </c>
      <c r="B6" s="67" t="s">
        <v>467</v>
      </c>
    </row>
    <row r="7" spans="1:2" x14ac:dyDescent="0.3">
      <c r="A7" s="15" t="s">
        <v>461</v>
      </c>
      <c r="B7" s="67" t="s">
        <v>466</v>
      </c>
    </row>
    <row r="8" spans="1:2" x14ac:dyDescent="0.3">
      <c r="A8" s="15" t="s">
        <v>462</v>
      </c>
      <c r="B8" s="67" t="s">
        <v>465</v>
      </c>
    </row>
    <row r="9" spans="1:2" x14ac:dyDescent="0.3">
      <c r="A9" s="15" t="s">
        <v>463</v>
      </c>
      <c r="B9" s="67" t="s">
        <v>464</v>
      </c>
    </row>
    <row r="11" spans="1:2" x14ac:dyDescent="0.3">
      <c r="A11" s="15" t="s">
        <v>470</v>
      </c>
    </row>
    <row r="12" spans="1:2" x14ac:dyDescent="0.3">
      <c r="A12" s="15" t="s">
        <v>488</v>
      </c>
    </row>
    <row r="13" spans="1:2" x14ac:dyDescent="0.3">
      <c r="A13" s="15" t="s">
        <v>471</v>
      </c>
      <c r="B13" s="67" t="s">
        <v>45</v>
      </c>
    </row>
    <row r="14" spans="1:2" x14ac:dyDescent="0.3">
      <c r="A14" s="15" t="s">
        <v>472</v>
      </c>
      <c r="B14" s="67" t="s">
        <v>46</v>
      </c>
    </row>
    <row r="15" spans="1:2" x14ac:dyDescent="0.3">
      <c r="A15" s="15" t="s">
        <v>473</v>
      </c>
      <c r="B15" s="67" t="s">
        <v>47</v>
      </c>
    </row>
    <row r="16" spans="1:2" x14ac:dyDescent="0.3">
      <c r="A16" s="15" t="s">
        <v>474</v>
      </c>
      <c r="B16" s="67" t="s">
        <v>49</v>
      </c>
    </row>
    <row r="17" spans="1:2" x14ac:dyDescent="0.3">
      <c r="A17" s="15" t="s">
        <v>475</v>
      </c>
      <c r="B17" s="67" t="s">
        <v>50</v>
      </c>
    </row>
    <row r="18" spans="1:2" x14ac:dyDescent="0.3">
      <c r="A18" s="15" t="s">
        <v>476</v>
      </c>
      <c r="B18" s="67" t="s">
        <v>51</v>
      </c>
    </row>
    <row r="19" spans="1:2" x14ac:dyDescent="0.3">
      <c r="A19" s="15" t="s">
        <v>477</v>
      </c>
      <c r="B19" s="67" t="s">
        <v>53</v>
      </c>
    </row>
    <row r="20" spans="1:2" x14ac:dyDescent="0.3">
      <c r="A20" s="15" t="s">
        <v>478</v>
      </c>
      <c r="B20" s="67" t="s">
        <v>54</v>
      </c>
    </row>
    <row r="21" spans="1:2" x14ac:dyDescent="0.3">
      <c r="A21" s="15" t="s">
        <v>479</v>
      </c>
      <c r="B21" s="67" t="s">
        <v>55</v>
      </c>
    </row>
    <row r="22" spans="1:2" x14ac:dyDescent="0.3">
      <c r="A22" s="15" t="s">
        <v>480</v>
      </c>
      <c r="B22" s="67" t="s">
        <v>481</v>
      </c>
    </row>
    <row r="23" spans="1:2" x14ac:dyDescent="0.3">
      <c r="A23" s="15" t="s">
        <v>485</v>
      </c>
      <c r="B23" s="67" t="s">
        <v>482</v>
      </c>
    </row>
    <row r="24" spans="1:2" x14ac:dyDescent="0.3">
      <c r="A24" s="15" t="s">
        <v>486</v>
      </c>
      <c r="B24" s="67" t="s">
        <v>483</v>
      </c>
    </row>
    <row r="25" spans="1:2" x14ac:dyDescent="0.3">
      <c r="A25" s="15" t="s">
        <v>487</v>
      </c>
      <c r="B25" s="67" t="s">
        <v>484</v>
      </c>
    </row>
    <row r="26" spans="1:2" x14ac:dyDescent="0.3">
      <c r="A26" s="15" t="s">
        <v>489</v>
      </c>
    </row>
    <row r="27" spans="1:2" x14ac:dyDescent="0.3">
      <c r="A27" s="15" t="s">
        <v>490</v>
      </c>
      <c r="B27" s="67" t="s">
        <v>57</v>
      </c>
    </row>
    <row r="28" spans="1:2" x14ac:dyDescent="0.3">
      <c r="A28" s="15" t="s">
        <v>491</v>
      </c>
      <c r="B28" s="67" t="s">
        <v>58</v>
      </c>
    </row>
    <row r="29" spans="1:2" x14ac:dyDescent="0.3">
      <c r="A29" s="15" t="s">
        <v>492</v>
      </c>
      <c r="B29" s="67" t="s">
        <v>59</v>
      </c>
    </row>
    <row r="30" spans="1:2" x14ac:dyDescent="0.3">
      <c r="A30" s="15" t="s">
        <v>493</v>
      </c>
      <c r="B30" s="67" t="s">
        <v>60</v>
      </c>
    </row>
    <row r="31" spans="1:2" x14ac:dyDescent="0.3">
      <c r="A31" s="15" t="s">
        <v>494</v>
      </c>
      <c r="B31" s="67" t="s">
        <v>359</v>
      </c>
    </row>
    <row r="32" spans="1:2" x14ac:dyDescent="0.3">
      <c r="A32" s="15" t="s">
        <v>495</v>
      </c>
      <c r="B32" s="67" t="s">
        <v>496</v>
      </c>
    </row>
    <row r="33" spans="1:2" x14ac:dyDescent="0.3">
      <c r="A33" s="15" t="s">
        <v>498</v>
      </c>
      <c r="B33" s="67" t="s">
        <v>497</v>
      </c>
    </row>
    <row r="34" spans="1:2" x14ac:dyDescent="0.3">
      <c r="A34" s="15" t="s">
        <v>564</v>
      </c>
      <c r="B34" s="67"/>
    </row>
    <row r="35" spans="1:2" x14ac:dyDescent="0.3">
      <c r="A35" s="15" t="s">
        <v>565</v>
      </c>
      <c r="B35" s="67" t="s">
        <v>566</v>
      </c>
    </row>
    <row r="36" spans="1:2" x14ac:dyDescent="0.3">
      <c r="A36" s="15" t="s">
        <v>606</v>
      </c>
      <c r="B36" s="67" t="s">
        <v>525</v>
      </c>
    </row>
    <row r="37" spans="1:2" x14ac:dyDescent="0.3">
      <c r="A37" s="15" t="s">
        <v>607</v>
      </c>
      <c r="B37" s="67" t="s">
        <v>526</v>
      </c>
    </row>
    <row r="39" spans="1:2" x14ac:dyDescent="0.3">
      <c r="A39" s="15" t="s">
        <v>499</v>
      </c>
    </row>
    <row r="40" spans="1:2" x14ac:dyDescent="0.3">
      <c r="A40" s="15" t="s">
        <v>500</v>
      </c>
      <c r="B40" s="67" t="s">
        <v>500</v>
      </c>
    </row>
  </sheetData>
  <hyperlinks>
    <hyperlink ref="B4" location="'WBS Cost Summary BY$K'!A1" display="WBS Cost Summary BY$K"/>
    <hyperlink ref="B5" location="'WBS Cost Summary TY$K'!A1" display="WBS Cost Summary TY$K"/>
    <hyperlink ref="B6" location="'BY Summary Chart'!A1" display="BY Summary Chart"/>
    <hyperlink ref="B7" location="'TY Summary Chart'!A1" display="TY Summary Chart"/>
    <hyperlink ref="B8" location="'Budget POM TY$K'!A1" display="Budget POM TY$K"/>
    <hyperlink ref="B9" location="'Ground &amp; Assumptions'!A1" display="Ground &amp; Assumptions"/>
    <hyperlink ref="B13" location="'1.1.1.1'!A1" display="1.1.1.1"/>
    <hyperlink ref="B14" location="'1.1.1.2'!A1" display="'1.1.1.2"/>
    <hyperlink ref="B15" location="'1.1.1.3'!A1" display="1.1.1.3"/>
    <hyperlink ref="B16" location="'1.1.2.1'!A1" display="'1.1.2.1"/>
    <hyperlink ref="B17" location="'1.1.2.2'!A1" display="1.1.2.2"/>
    <hyperlink ref="B18" location="'1.1.2.3'!A1" display="1.1.2.3"/>
    <hyperlink ref="B19" location="'1.1.3.1'!A1" display="'1.1.3.1"/>
    <hyperlink ref="B20" location="'1.1.3.2'!A1" display="1.1.3.2"/>
    <hyperlink ref="B21" location="'1.1.3.3'!A1" display="1.1.3.3"/>
    <hyperlink ref="B22" location="'1.2'!A1" display="'1.2"/>
    <hyperlink ref="B23" location="'1.3'!A1" display="1.3"/>
    <hyperlink ref="B24" location="'1.4'!A1" display="1.4"/>
    <hyperlink ref="B25" location="'1.5'!A1" display="1.5"/>
    <hyperlink ref="B27" location="'2.1.1.1'!A1" display="'2.1.1.1"/>
    <hyperlink ref="B28" location="'2.1.1.2'!A1" display="2.1.1.2"/>
    <hyperlink ref="B29" location="'2.1.1.3'!A1" display="2.1.1.3"/>
    <hyperlink ref="B30" location="'2.1.2'!A1" display="'2.1.2"/>
    <hyperlink ref="B31" location="'2.1.3'!A1" display="2.1.3"/>
    <hyperlink ref="B32" location="'2.2'!A1" display="'2.2"/>
    <hyperlink ref="B33" location="'2.3'!A1" display="2.3"/>
    <hyperlink ref="B40" location="'Inflation Tables'!A1" display="'Inflation Tables"/>
    <hyperlink ref="B35" location="'3.1'!A1" display="'3.1"/>
    <hyperlink ref="B36" location="'3.2.1'!A1" display="3.2.1"/>
    <hyperlink ref="B37" location="'3.2.2'!A1" display="3.2.2"/>
  </hyperlink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1"/>
  <sheetViews>
    <sheetView zoomScale="80" zoomScaleNormal="80" workbookViewId="0">
      <pane xSplit="2" ySplit="3" topLeftCell="C4" activePane="bottomRight" state="frozen"/>
      <selection pane="topRight"/>
      <selection pane="bottomLeft"/>
      <selection pane="bottomRight"/>
    </sheetView>
  </sheetViews>
  <sheetFormatPr defaultRowHeight="14.4" x14ac:dyDescent="0.3"/>
  <cols>
    <col min="1" max="1" width="8.88671875" style="15"/>
    <col min="2" max="2" width="43.33203125" style="15" customWidth="1"/>
    <col min="3" max="3" width="7.109375" style="15" bestFit="1" customWidth="1"/>
    <col min="4" max="4" width="9.33203125" style="15" bestFit="1" customWidth="1"/>
    <col min="5" max="9" width="11.21875" style="15" bestFit="1" customWidth="1"/>
    <col min="10" max="11" width="10.21875" style="15" bestFit="1" customWidth="1"/>
    <col min="12" max="16" width="11.21875" style="15" bestFit="1" customWidth="1"/>
    <col min="17" max="17" width="10.21875" style="15" customWidth="1"/>
    <col min="18" max="18" width="11.21875" style="15" customWidth="1"/>
    <col min="19" max="20" width="10.21875" style="15" customWidth="1"/>
    <col min="21" max="21" width="11.21875" style="15" customWidth="1"/>
    <col min="22" max="23" width="10.21875" style="15" customWidth="1"/>
    <col min="24" max="24" width="11.21875" style="15" customWidth="1"/>
    <col min="25" max="25" width="10.21875" style="15" customWidth="1"/>
    <col min="26" max="26" width="8.77734375" style="15" customWidth="1"/>
    <col min="27" max="28" width="7.33203125" style="15" customWidth="1"/>
    <col min="29" max="29" width="14.44140625" style="15" bestFit="1" customWidth="1"/>
    <col min="30" max="16384" width="8.88671875" style="15"/>
  </cols>
  <sheetData>
    <row r="1" spans="1:29" x14ac:dyDescent="0.3">
      <c r="B1" s="61" t="s">
        <v>100</v>
      </c>
      <c r="C1" s="61"/>
      <c r="D1" s="62" t="s">
        <v>101</v>
      </c>
      <c r="E1" s="63">
        <v>2014</v>
      </c>
      <c r="F1" s="61" t="s">
        <v>94</v>
      </c>
      <c r="G1" s="15" t="s">
        <v>69</v>
      </c>
    </row>
    <row r="3" spans="1:29" x14ac:dyDescent="0.3">
      <c r="A3" s="15" t="s">
        <v>43</v>
      </c>
      <c r="B3" s="15" t="s">
        <v>457</v>
      </c>
      <c r="C3" s="15" t="s">
        <v>71</v>
      </c>
      <c r="D3" s="15" t="s">
        <v>24</v>
      </c>
      <c r="E3" s="15" t="s">
        <v>25</v>
      </c>
      <c r="F3" s="15" t="s">
        <v>26</v>
      </c>
      <c r="G3" s="15" t="s">
        <v>27</v>
      </c>
      <c r="H3" s="15" t="s">
        <v>28</v>
      </c>
      <c r="I3" s="15" t="s">
        <v>29</v>
      </c>
      <c r="J3" s="15" t="s">
        <v>30</v>
      </c>
      <c r="K3" s="15" t="s">
        <v>31</v>
      </c>
      <c r="L3" s="15" t="s">
        <v>32</v>
      </c>
      <c r="M3" s="15" t="s">
        <v>33</v>
      </c>
      <c r="N3" s="15" t="s">
        <v>34</v>
      </c>
      <c r="O3" s="15" t="s">
        <v>35</v>
      </c>
      <c r="P3" s="15" t="s">
        <v>36</v>
      </c>
      <c r="Q3" s="15" t="s">
        <v>37</v>
      </c>
      <c r="R3" s="15" t="s">
        <v>38</v>
      </c>
      <c r="S3" s="15" t="s">
        <v>39</v>
      </c>
      <c r="T3" s="15" t="s">
        <v>40</v>
      </c>
      <c r="U3" s="15" t="s">
        <v>512</v>
      </c>
      <c r="V3" s="15" t="s">
        <v>513</v>
      </c>
      <c r="W3" s="15" t="s">
        <v>514</v>
      </c>
      <c r="X3" s="15" t="s">
        <v>515</v>
      </c>
      <c r="Y3" s="15" t="s">
        <v>516</v>
      </c>
      <c r="Z3" s="15" t="s">
        <v>517</v>
      </c>
      <c r="AA3" s="15" t="s">
        <v>518</v>
      </c>
      <c r="AB3" s="15" t="s">
        <v>519</v>
      </c>
      <c r="AC3" s="15" t="s">
        <v>42</v>
      </c>
    </row>
    <row r="4" spans="1:29" x14ac:dyDescent="0.3">
      <c r="A4" s="2"/>
      <c r="B4" s="2" t="s">
        <v>0</v>
      </c>
      <c r="D4" s="64">
        <f>D5+D24+D37</f>
        <v>0</v>
      </c>
      <c r="E4" s="64">
        <f t="shared" ref="E4:AB4" si="0">E5+E24+E37</f>
        <v>19428.797671787834</v>
      </c>
      <c r="F4" s="64">
        <f t="shared" si="0"/>
        <v>33248.652733262476</v>
      </c>
      <c r="G4" s="64">
        <f t="shared" si="0"/>
        <v>23297.907804724542</v>
      </c>
      <c r="H4" s="64">
        <f t="shared" si="0"/>
        <v>22539.913523648709</v>
      </c>
      <c r="I4" s="64">
        <f t="shared" si="0"/>
        <v>20664.102128243951</v>
      </c>
      <c r="J4" s="64">
        <f t="shared" si="0"/>
        <v>5883.4344965226801</v>
      </c>
      <c r="K4" s="64">
        <f t="shared" si="0"/>
        <v>3235.0745818668361</v>
      </c>
      <c r="L4" s="64">
        <f t="shared" si="0"/>
        <v>49306.686867385091</v>
      </c>
      <c r="M4" s="64">
        <f t="shared" si="0"/>
        <v>44718.923883050185</v>
      </c>
      <c r="N4" s="64">
        <f t="shared" si="0"/>
        <v>64128.321228545101</v>
      </c>
      <c r="O4" s="64">
        <f t="shared" si="0"/>
        <v>82746.36177540147</v>
      </c>
      <c r="P4" s="64">
        <f t="shared" si="0"/>
        <v>83517.504751917731</v>
      </c>
      <c r="Q4" s="64">
        <f t="shared" si="0"/>
        <v>5971.0018408812402</v>
      </c>
      <c r="R4" s="64">
        <f t="shared" si="0"/>
        <v>17584.007363524961</v>
      </c>
      <c r="S4" s="64">
        <f t="shared" si="0"/>
        <v>5971.0018408812402</v>
      </c>
      <c r="T4" s="64">
        <f t="shared" si="0"/>
        <v>5971.0018408812402</v>
      </c>
      <c r="U4" s="64">
        <f t="shared" si="0"/>
        <v>16422.706811260588</v>
      </c>
      <c r="V4" s="64">
        <f t="shared" si="0"/>
        <v>5971.0018408812402</v>
      </c>
      <c r="W4" s="64">
        <f t="shared" si="0"/>
        <v>5671.0018408812402</v>
      </c>
      <c r="X4" s="64">
        <f t="shared" si="0"/>
        <v>14777.536314222656</v>
      </c>
      <c r="Y4" s="64">
        <f t="shared" si="0"/>
        <v>4921.0018408812402</v>
      </c>
      <c r="Z4" s="64">
        <f t="shared" si="0"/>
        <v>600</v>
      </c>
      <c r="AA4" s="64">
        <f t="shared" si="0"/>
        <v>0</v>
      </c>
      <c r="AB4" s="64">
        <f t="shared" si="0"/>
        <v>0</v>
      </c>
      <c r="AC4" s="64">
        <f>SUM(D4:AB4)</f>
        <v>536575.94298065221</v>
      </c>
    </row>
    <row r="5" spans="1:29" x14ac:dyDescent="0.3">
      <c r="A5" s="65">
        <v>1</v>
      </c>
      <c r="B5" s="2" t="s">
        <v>1</v>
      </c>
      <c r="D5" s="64">
        <f t="shared" ref="D5:T5" si="1">D6+D19+D20+D21+D22</f>
        <v>0</v>
      </c>
      <c r="E5" s="64">
        <f t="shared" si="1"/>
        <v>19428.797671787834</v>
      </c>
      <c r="F5" s="64">
        <f t="shared" si="1"/>
        <v>33248.652733262476</v>
      </c>
      <c r="G5" s="64">
        <f t="shared" si="1"/>
        <v>23297.907804724542</v>
      </c>
      <c r="H5" s="64">
        <f t="shared" si="1"/>
        <v>22539.913523648709</v>
      </c>
      <c r="I5" s="64">
        <f t="shared" si="1"/>
        <v>20664.102128243951</v>
      </c>
      <c r="J5" s="64">
        <f t="shared" ref="J5:K5" si="2">J6+J19+J20+J21+J22</f>
        <v>5883.4344965226801</v>
      </c>
      <c r="K5" s="64">
        <f t="shared" si="2"/>
        <v>3235.0745818668361</v>
      </c>
      <c r="L5" s="64">
        <f t="shared" si="1"/>
        <v>0</v>
      </c>
      <c r="M5" s="64">
        <f t="shared" si="1"/>
        <v>0</v>
      </c>
      <c r="N5" s="64">
        <f t="shared" si="1"/>
        <v>0</v>
      </c>
      <c r="O5" s="64">
        <f t="shared" si="1"/>
        <v>0</v>
      </c>
      <c r="P5" s="64">
        <f t="shared" si="1"/>
        <v>0</v>
      </c>
      <c r="Q5" s="64">
        <f t="shared" si="1"/>
        <v>0</v>
      </c>
      <c r="R5" s="64">
        <f t="shared" si="1"/>
        <v>0</v>
      </c>
      <c r="S5" s="64">
        <f t="shared" si="1"/>
        <v>0</v>
      </c>
      <c r="T5" s="64">
        <f t="shared" si="1"/>
        <v>0</v>
      </c>
      <c r="U5" s="64">
        <f t="shared" ref="U5:AB5" si="3">U6+U19+U20+U21+U22</f>
        <v>0</v>
      </c>
      <c r="V5" s="64">
        <f t="shared" si="3"/>
        <v>0</v>
      </c>
      <c r="W5" s="64">
        <f t="shared" si="3"/>
        <v>0</v>
      </c>
      <c r="X5" s="64">
        <f t="shared" si="3"/>
        <v>0</v>
      </c>
      <c r="Y5" s="64">
        <f t="shared" si="3"/>
        <v>0</v>
      </c>
      <c r="Z5" s="64">
        <f t="shared" si="3"/>
        <v>0</v>
      </c>
      <c r="AA5" s="64">
        <f t="shared" si="3"/>
        <v>0</v>
      </c>
      <c r="AB5" s="64">
        <f t="shared" si="3"/>
        <v>0</v>
      </c>
      <c r="AC5" s="64">
        <f t="shared" ref="AC5:AC41" si="4">SUM(D5:AB5)</f>
        <v>128297.88294005702</v>
      </c>
    </row>
    <row r="6" spans="1:29" x14ac:dyDescent="0.3">
      <c r="A6" s="65">
        <v>1.1000000000000001</v>
      </c>
      <c r="B6" s="2" t="s">
        <v>2</v>
      </c>
      <c r="D6" s="64">
        <f>D7+D11+D15</f>
        <v>0</v>
      </c>
      <c r="E6" s="64">
        <f t="shared" ref="E6:T6" si="5">E7+E11+E15</f>
        <v>17416.969438736895</v>
      </c>
      <c r="F6" s="64">
        <f t="shared" si="5"/>
        <v>24530.730390041746</v>
      </c>
      <c r="G6" s="64">
        <f t="shared" si="5"/>
        <v>13574.071344978345</v>
      </c>
      <c r="H6" s="64">
        <f t="shared" si="5"/>
        <v>15163.210002461939</v>
      </c>
      <c r="I6" s="64">
        <f t="shared" si="5"/>
        <v>16640.445662142076</v>
      </c>
      <c r="J6" s="64">
        <f t="shared" si="5"/>
        <v>3817.2732053991353</v>
      </c>
      <c r="K6" s="64">
        <f t="shared" si="5"/>
        <v>0</v>
      </c>
      <c r="L6" s="64">
        <f t="shared" si="5"/>
        <v>0</v>
      </c>
      <c r="M6" s="64">
        <f t="shared" si="5"/>
        <v>0</v>
      </c>
      <c r="N6" s="64">
        <f t="shared" si="5"/>
        <v>0</v>
      </c>
      <c r="O6" s="64">
        <f t="shared" si="5"/>
        <v>0</v>
      </c>
      <c r="P6" s="64">
        <f t="shared" si="5"/>
        <v>0</v>
      </c>
      <c r="Q6" s="64">
        <f t="shared" si="5"/>
        <v>0</v>
      </c>
      <c r="R6" s="64">
        <f t="shared" si="5"/>
        <v>0</v>
      </c>
      <c r="S6" s="64">
        <f t="shared" si="5"/>
        <v>0</v>
      </c>
      <c r="T6" s="64">
        <f t="shared" si="5"/>
        <v>0</v>
      </c>
      <c r="U6" s="64">
        <f t="shared" ref="U6:AB6" si="6">U7+U11+U15</f>
        <v>0</v>
      </c>
      <c r="V6" s="64">
        <f t="shared" si="6"/>
        <v>0</v>
      </c>
      <c r="W6" s="64">
        <f t="shared" si="6"/>
        <v>0</v>
      </c>
      <c r="X6" s="64">
        <f t="shared" si="6"/>
        <v>0</v>
      </c>
      <c r="Y6" s="64">
        <f t="shared" si="6"/>
        <v>0</v>
      </c>
      <c r="Z6" s="64">
        <f t="shared" si="6"/>
        <v>0</v>
      </c>
      <c r="AA6" s="64">
        <f t="shared" si="6"/>
        <v>0</v>
      </c>
      <c r="AB6" s="64">
        <f t="shared" si="6"/>
        <v>0</v>
      </c>
      <c r="AC6" s="64">
        <f t="shared" si="4"/>
        <v>91142.700043760124</v>
      </c>
    </row>
    <row r="7" spans="1:29" x14ac:dyDescent="0.3">
      <c r="A7" s="65" t="s">
        <v>44</v>
      </c>
      <c r="B7" s="2" t="s">
        <v>3</v>
      </c>
      <c r="D7" s="64">
        <f>SUM(D8:D10)</f>
        <v>0</v>
      </c>
      <c r="E7" s="64">
        <f t="shared" ref="E7:T7" si="7">SUM(E8:E10)</f>
        <v>17416.969438736895</v>
      </c>
      <c r="F7" s="64">
        <f t="shared" si="7"/>
        <v>14547.759352247645</v>
      </c>
      <c r="G7" s="64">
        <f t="shared" si="7"/>
        <v>0</v>
      </c>
      <c r="H7" s="64">
        <f t="shared" si="7"/>
        <v>0</v>
      </c>
      <c r="I7" s="64">
        <f t="shared" si="7"/>
        <v>0</v>
      </c>
      <c r="J7" s="64">
        <f t="shared" si="7"/>
        <v>0</v>
      </c>
      <c r="K7" s="64">
        <f t="shared" si="7"/>
        <v>0</v>
      </c>
      <c r="L7" s="64">
        <f t="shared" si="7"/>
        <v>0</v>
      </c>
      <c r="M7" s="64">
        <f t="shared" si="7"/>
        <v>0</v>
      </c>
      <c r="N7" s="64">
        <f t="shared" si="7"/>
        <v>0</v>
      </c>
      <c r="O7" s="64">
        <f t="shared" si="7"/>
        <v>0</v>
      </c>
      <c r="P7" s="64">
        <f t="shared" si="7"/>
        <v>0</v>
      </c>
      <c r="Q7" s="64">
        <f t="shared" si="7"/>
        <v>0</v>
      </c>
      <c r="R7" s="64">
        <f t="shared" si="7"/>
        <v>0</v>
      </c>
      <c r="S7" s="64">
        <f t="shared" si="7"/>
        <v>0</v>
      </c>
      <c r="T7" s="64">
        <f t="shared" si="7"/>
        <v>0</v>
      </c>
      <c r="U7" s="64">
        <f t="shared" ref="U7:AB7" si="8">SUM(U8:U10)</f>
        <v>0</v>
      </c>
      <c r="V7" s="64">
        <f t="shared" si="8"/>
        <v>0</v>
      </c>
      <c r="W7" s="64">
        <f t="shared" si="8"/>
        <v>0</v>
      </c>
      <c r="X7" s="64">
        <f t="shared" si="8"/>
        <v>0</v>
      </c>
      <c r="Y7" s="64">
        <f t="shared" si="8"/>
        <v>0</v>
      </c>
      <c r="Z7" s="64">
        <f t="shared" si="8"/>
        <v>0</v>
      </c>
      <c r="AA7" s="64">
        <f t="shared" si="8"/>
        <v>0</v>
      </c>
      <c r="AB7" s="64">
        <f t="shared" si="8"/>
        <v>0</v>
      </c>
      <c r="AC7" s="64">
        <f t="shared" si="4"/>
        <v>31964.72879098454</v>
      </c>
    </row>
    <row r="8" spans="1:29" x14ac:dyDescent="0.3">
      <c r="A8" s="65" t="s">
        <v>45</v>
      </c>
      <c r="B8" s="2" t="s">
        <v>4</v>
      </c>
      <c r="C8" s="2" t="str">
        <f>'1.1.1.1'!C11</f>
        <v>RDTEA</v>
      </c>
      <c r="D8" s="11">
        <f>'1.1.1.1'!E15</f>
        <v>0</v>
      </c>
      <c r="E8" s="11">
        <f>'1.1.1.1'!F15</f>
        <v>13611.213324295537</v>
      </c>
      <c r="F8" s="11">
        <f>'1.1.1.1'!G15</f>
        <v>9856.3958555243553</v>
      </c>
      <c r="G8" s="11">
        <f>'1.1.1.1'!H15</f>
        <v>0</v>
      </c>
      <c r="H8" s="11">
        <f>'1.1.1.1'!I15</f>
        <v>0</v>
      </c>
      <c r="I8" s="11">
        <f>'1.1.1.1'!J15</f>
        <v>0</v>
      </c>
      <c r="J8" s="11">
        <f>'1.1.1.1'!K15</f>
        <v>0</v>
      </c>
      <c r="K8" s="11">
        <f>'1.1.1.1'!L15</f>
        <v>0</v>
      </c>
      <c r="L8" s="11">
        <f>'1.1.1.1'!M15</f>
        <v>0</v>
      </c>
      <c r="M8" s="11">
        <f>'1.1.1.1'!N15</f>
        <v>0</v>
      </c>
      <c r="N8" s="11">
        <f>'1.1.1.1'!O15</f>
        <v>0</v>
      </c>
      <c r="O8" s="11">
        <f>'1.1.1.1'!P15</f>
        <v>0</v>
      </c>
      <c r="P8" s="11">
        <f>'1.1.1.1'!Q15</f>
        <v>0</v>
      </c>
      <c r="Q8" s="11">
        <f>'1.1.1.1'!R15</f>
        <v>0</v>
      </c>
      <c r="R8" s="11">
        <f>'1.1.1.1'!S15</f>
        <v>0</v>
      </c>
      <c r="S8" s="11">
        <f>'1.1.1.1'!T15</f>
        <v>0</v>
      </c>
      <c r="T8" s="11">
        <f>'1.1.1.1'!U15</f>
        <v>0</v>
      </c>
      <c r="U8" s="11">
        <f>'1.1.1.1'!AD15</f>
        <v>0</v>
      </c>
      <c r="V8" s="11">
        <f>'1.1.1.1'!AE15</f>
        <v>0</v>
      </c>
      <c r="W8" s="11">
        <f>'1.1.1.1'!AF15</f>
        <v>0</v>
      </c>
      <c r="X8" s="11">
        <f>'1.1.1.1'!AG15</f>
        <v>0</v>
      </c>
      <c r="Y8" s="11">
        <f>'1.1.1.1'!AH15</f>
        <v>0</v>
      </c>
      <c r="Z8" s="11">
        <f>'1.1.1.1'!AI15</f>
        <v>0</v>
      </c>
      <c r="AA8" s="11">
        <f>'1.1.1.1'!AJ15</f>
        <v>0</v>
      </c>
      <c r="AB8" s="11">
        <f>'1.1.1.1'!AK15</f>
        <v>0</v>
      </c>
      <c r="AC8" s="64">
        <f t="shared" si="4"/>
        <v>23467.60917981989</v>
      </c>
    </row>
    <row r="9" spans="1:29" x14ac:dyDescent="0.3">
      <c r="A9" s="65" t="s">
        <v>46</v>
      </c>
      <c r="B9" s="2" t="s">
        <v>5</v>
      </c>
      <c r="C9" s="2" t="str">
        <f>'1.1.1.2'!C11</f>
        <v>RDTEA</v>
      </c>
      <c r="D9" s="11">
        <f>'1.1.1.2'!E15</f>
        <v>0</v>
      </c>
      <c r="E9" s="11">
        <f>'1.1.1.2'!F15</f>
        <v>105.90313773906969</v>
      </c>
      <c r="F9" s="11">
        <f>'1.1.1.2'!G15</f>
        <v>2012.159617042324</v>
      </c>
      <c r="G9" s="11">
        <f>'1.1.1.2'!H15</f>
        <v>0</v>
      </c>
      <c r="H9" s="11">
        <f>'1.1.1.2'!I15</f>
        <v>0</v>
      </c>
      <c r="I9" s="11">
        <f>'1.1.1.2'!J15</f>
        <v>0</v>
      </c>
      <c r="J9" s="11">
        <f>'1.1.1.2'!K15</f>
        <v>0</v>
      </c>
      <c r="K9" s="11">
        <f>'1.1.1.2'!L15</f>
        <v>0</v>
      </c>
      <c r="L9" s="11">
        <f>'1.1.1.2'!M15</f>
        <v>0</v>
      </c>
      <c r="M9" s="11">
        <f>'1.1.1.2'!N15</f>
        <v>0</v>
      </c>
      <c r="N9" s="11">
        <f>'1.1.1.2'!O15</f>
        <v>0</v>
      </c>
      <c r="O9" s="11">
        <f>'1.1.1.2'!P15</f>
        <v>0</v>
      </c>
      <c r="P9" s="11">
        <f>'1.1.1.2'!Q15</f>
        <v>0</v>
      </c>
      <c r="Q9" s="11">
        <f>'1.1.1.2'!R15</f>
        <v>0</v>
      </c>
      <c r="R9" s="11">
        <f>'1.1.1.2'!S15</f>
        <v>0</v>
      </c>
      <c r="S9" s="11">
        <f>'1.1.1.2'!T15</f>
        <v>0</v>
      </c>
      <c r="T9" s="11">
        <f>'1.1.1.2'!U15</f>
        <v>0</v>
      </c>
      <c r="U9" s="11">
        <f>'1.1.1.2'!AD15</f>
        <v>0</v>
      </c>
      <c r="V9" s="11">
        <f>'1.1.1.2'!AE15</f>
        <v>0</v>
      </c>
      <c r="W9" s="11">
        <f>'1.1.1.2'!AF15</f>
        <v>0</v>
      </c>
      <c r="X9" s="11">
        <f>'1.1.1.2'!AG15</f>
        <v>0</v>
      </c>
      <c r="Y9" s="11">
        <f>'1.1.1.2'!AH15</f>
        <v>0</v>
      </c>
      <c r="Z9" s="11">
        <f>'1.1.1.2'!AI15</f>
        <v>0</v>
      </c>
      <c r="AA9" s="11">
        <f>'1.1.1.2'!AJ15</f>
        <v>0</v>
      </c>
      <c r="AB9" s="11">
        <f>'1.1.1.2'!AK15</f>
        <v>0</v>
      </c>
      <c r="AC9" s="64">
        <f t="shared" si="4"/>
        <v>2118.0627547813938</v>
      </c>
    </row>
    <row r="10" spans="1:29" x14ac:dyDescent="0.3">
      <c r="A10" s="65" t="s">
        <v>47</v>
      </c>
      <c r="B10" s="2" t="s">
        <v>6</v>
      </c>
      <c r="C10" s="2" t="str">
        <f>'1.1.1.3'!C11</f>
        <v>RDTEA</v>
      </c>
      <c r="D10" s="11">
        <f>'1.1.1.3'!E15</f>
        <v>0</v>
      </c>
      <c r="E10" s="11">
        <f>'1.1.1.3'!F15</f>
        <v>3699.8529767022874</v>
      </c>
      <c r="F10" s="11">
        <f>'1.1.1.3'!G15</f>
        <v>2679.203879680967</v>
      </c>
      <c r="G10" s="11">
        <f>'1.1.1.3'!H15</f>
        <v>0</v>
      </c>
      <c r="H10" s="11">
        <f>'1.1.1.3'!I15</f>
        <v>0</v>
      </c>
      <c r="I10" s="11">
        <f>'1.1.1.3'!J15</f>
        <v>0</v>
      </c>
      <c r="J10" s="11">
        <f>'1.1.1.3'!K15</f>
        <v>0</v>
      </c>
      <c r="K10" s="11">
        <f>'1.1.1.3'!L15</f>
        <v>0</v>
      </c>
      <c r="L10" s="11">
        <f>'1.1.1.3'!M15</f>
        <v>0</v>
      </c>
      <c r="M10" s="11">
        <f>'1.1.1.3'!N15</f>
        <v>0</v>
      </c>
      <c r="N10" s="11">
        <f>'1.1.1.3'!O15</f>
        <v>0</v>
      </c>
      <c r="O10" s="11">
        <f>'1.1.1.3'!P15</f>
        <v>0</v>
      </c>
      <c r="P10" s="11">
        <f>'1.1.1.3'!Q15</f>
        <v>0</v>
      </c>
      <c r="Q10" s="11">
        <f>'1.1.1.3'!R15</f>
        <v>0</v>
      </c>
      <c r="R10" s="11">
        <f>'1.1.1.3'!S15</f>
        <v>0</v>
      </c>
      <c r="S10" s="11">
        <f>'1.1.1.3'!T15</f>
        <v>0</v>
      </c>
      <c r="T10" s="11">
        <f>'1.1.1.3'!U15</f>
        <v>0</v>
      </c>
      <c r="U10" s="11">
        <f>'1.1.1.3'!AD15</f>
        <v>0</v>
      </c>
      <c r="V10" s="11">
        <f>'1.1.1.3'!AE15</f>
        <v>0</v>
      </c>
      <c r="W10" s="11">
        <f>'1.1.1.3'!AF15</f>
        <v>0</v>
      </c>
      <c r="X10" s="11">
        <f>'1.1.1.3'!AG15</f>
        <v>0</v>
      </c>
      <c r="Y10" s="11">
        <f>'1.1.1.3'!AH15</f>
        <v>0</v>
      </c>
      <c r="Z10" s="11">
        <f>'1.1.1.3'!AI15</f>
        <v>0</v>
      </c>
      <c r="AA10" s="11">
        <f>'1.1.1.3'!AJ15</f>
        <v>0</v>
      </c>
      <c r="AB10" s="11">
        <f>'1.1.1.3'!AK15</f>
        <v>0</v>
      </c>
      <c r="AC10" s="64">
        <f t="shared" si="4"/>
        <v>6379.0568563832549</v>
      </c>
    </row>
    <row r="11" spans="1:29" x14ac:dyDescent="0.3">
      <c r="A11" s="65" t="s">
        <v>48</v>
      </c>
      <c r="B11" s="2" t="s">
        <v>7</v>
      </c>
      <c r="D11" s="64">
        <f>SUM(D12:D14)</f>
        <v>0</v>
      </c>
      <c r="E11" s="64">
        <f t="shared" ref="E11:T11" si="9">SUM(E12:E14)</f>
        <v>0</v>
      </c>
      <c r="F11" s="64">
        <f t="shared" si="9"/>
        <v>9982.971037794101</v>
      </c>
      <c r="G11" s="64">
        <f t="shared" si="9"/>
        <v>13574.071344978345</v>
      </c>
      <c r="H11" s="64">
        <f t="shared" si="9"/>
        <v>15152.976026039958</v>
      </c>
      <c r="I11" s="64">
        <f t="shared" si="9"/>
        <v>0</v>
      </c>
      <c r="J11" s="64">
        <f t="shared" si="9"/>
        <v>0</v>
      </c>
      <c r="K11" s="64">
        <f t="shared" si="9"/>
        <v>0</v>
      </c>
      <c r="L11" s="64">
        <f t="shared" si="9"/>
        <v>0</v>
      </c>
      <c r="M11" s="64">
        <f t="shared" si="9"/>
        <v>0</v>
      </c>
      <c r="N11" s="64">
        <f t="shared" si="9"/>
        <v>0</v>
      </c>
      <c r="O11" s="64">
        <f t="shared" si="9"/>
        <v>0</v>
      </c>
      <c r="P11" s="64">
        <f t="shared" si="9"/>
        <v>0</v>
      </c>
      <c r="Q11" s="64">
        <f t="shared" si="9"/>
        <v>0</v>
      </c>
      <c r="R11" s="64">
        <f t="shared" si="9"/>
        <v>0</v>
      </c>
      <c r="S11" s="64">
        <f t="shared" si="9"/>
        <v>0</v>
      </c>
      <c r="T11" s="64">
        <f t="shared" si="9"/>
        <v>0</v>
      </c>
      <c r="U11" s="64">
        <f t="shared" ref="U11:AB11" si="10">SUM(U12:U14)</f>
        <v>0</v>
      </c>
      <c r="V11" s="64">
        <f t="shared" si="10"/>
        <v>0</v>
      </c>
      <c r="W11" s="64">
        <f t="shared" si="10"/>
        <v>0</v>
      </c>
      <c r="X11" s="64">
        <f t="shared" si="10"/>
        <v>0</v>
      </c>
      <c r="Y11" s="64">
        <f t="shared" si="10"/>
        <v>0</v>
      </c>
      <c r="Z11" s="64">
        <f t="shared" si="10"/>
        <v>0</v>
      </c>
      <c r="AA11" s="64">
        <f t="shared" si="10"/>
        <v>0</v>
      </c>
      <c r="AB11" s="64">
        <f t="shared" si="10"/>
        <v>0</v>
      </c>
      <c r="AC11" s="64">
        <f t="shared" si="4"/>
        <v>38710.018408812401</v>
      </c>
    </row>
    <row r="12" spans="1:29" x14ac:dyDescent="0.3">
      <c r="A12" s="65" t="s">
        <v>49</v>
      </c>
      <c r="B12" s="2" t="s">
        <v>8</v>
      </c>
      <c r="C12" s="2" t="str">
        <f>'1.1.2.2'!C11</f>
        <v>RDTEA</v>
      </c>
      <c r="D12" s="11">
        <f>'1.1.2.1'!E15</f>
        <v>0</v>
      </c>
      <c r="E12" s="11">
        <f>'1.1.2.1'!F15</f>
        <v>0</v>
      </c>
      <c r="F12" s="11">
        <f>'1.1.2.1'!G15</f>
        <v>9982.971037794101</v>
      </c>
      <c r="G12" s="11">
        <f>'1.1.2.1'!H15</f>
        <v>100.8380912908495</v>
      </c>
      <c r="H12" s="11">
        <f>'1.1.2.1'!I15</f>
        <v>0</v>
      </c>
      <c r="I12" s="11">
        <f>'1.1.2.1'!J15</f>
        <v>0</v>
      </c>
      <c r="J12" s="11">
        <f>'1.1.2.1'!K15</f>
        <v>0</v>
      </c>
      <c r="K12" s="11">
        <f>'1.1.2.1'!L15</f>
        <v>0</v>
      </c>
      <c r="L12" s="11">
        <f>'1.1.2.1'!M15</f>
        <v>0</v>
      </c>
      <c r="M12" s="11">
        <f>'1.1.2.1'!N15</f>
        <v>0</v>
      </c>
      <c r="N12" s="11">
        <f>'1.1.2.1'!O15</f>
        <v>0</v>
      </c>
      <c r="O12" s="11">
        <f>'1.1.2.1'!P15</f>
        <v>0</v>
      </c>
      <c r="P12" s="11">
        <f>'1.1.2.1'!Q15</f>
        <v>0</v>
      </c>
      <c r="Q12" s="11">
        <f>'1.1.2.1'!R15</f>
        <v>0</v>
      </c>
      <c r="R12" s="11">
        <f>'1.1.2.1'!S15</f>
        <v>0</v>
      </c>
      <c r="S12" s="11">
        <f>'1.1.2.1'!T15</f>
        <v>0</v>
      </c>
      <c r="T12" s="11">
        <f>'1.1.2.1'!U15</f>
        <v>0</v>
      </c>
      <c r="U12" s="11">
        <f>'1.1.2.1'!AD15</f>
        <v>0</v>
      </c>
      <c r="V12" s="11">
        <f>'1.1.2.1'!AE15</f>
        <v>0</v>
      </c>
      <c r="W12" s="11">
        <f>'1.1.2.1'!AF15</f>
        <v>0</v>
      </c>
      <c r="X12" s="11">
        <f>'1.1.2.1'!AG15</f>
        <v>0</v>
      </c>
      <c r="Y12" s="11">
        <f>'1.1.2.1'!AH15</f>
        <v>0</v>
      </c>
      <c r="Z12" s="11">
        <f>'1.1.2.1'!AI15</f>
        <v>0</v>
      </c>
      <c r="AA12" s="11">
        <f>'1.1.2.1'!AJ15</f>
        <v>0</v>
      </c>
      <c r="AB12" s="11">
        <f>'1.1.2.1'!AK15</f>
        <v>0</v>
      </c>
      <c r="AC12" s="64">
        <f t="shared" si="4"/>
        <v>10083.80912908495</v>
      </c>
    </row>
    <row r="13" spans="1:29" x14ac:dyDescent="0.3">
      <c r="A13" s="65" t="s">
        <v>50</v>
      </c>
      <c r="B13" s="2" t="s">
        <v>9</v>
      </c>
      <c r="C13" s="2" t="str">
        <f>'1.1.2.2'!C11</f>
        <v>RDTEA</v>
      </c>
      <c r="D13" s="11">
        <f>'1.1.2.2'!E15</f>
        <v>0</v>
      </c>
      <c r="E13" s="11">
        <f>'1.1.2.2'!F15</f>
        <v>0</v>
      </c>
      <c r="F13" s="11">
        <f>'1.1.2.2'!G15</f>
        <v>0</v>
      </c>
      <c r="G13" s="11">
        <f>'1.1.2.2'!H15</f>
        <v>11504.202470642756</v>
      </c>
      <c r="H13" s="11">
        <f>'1.1.2.2'!I15</f>
        <v>0</v>
      </c>
      <c r="I13" s="11">
        <f>'1.1.2.2'!J15</f>
        <v>0</v>
      </c>
      <c r="J13" s="11">
        <f>'1.1.2.2'!K15</f>
        <v>0</v>
      </c>
      <c r="K13" s="11">
        <f>'1.1.2.2'!L15</f>
        <v>0</v>
      </c>
      <c r="L13" s="11">
        <f>'1.1.2.2'!M15</f>
        <v>0</v>
      </c>
      <c r="M13" s="11">
        <f>'1.1.2.2'!N15</f>
        <v>0</v>
      </c>
      <c r="N13" s="11">
        <f>'1.1.2.2'!O15</f>
        <v>0</v>
      </c>
      <c r="O13" s="11">
        <f>'1.1.2.2'!P15</f>
        <v>0</v>
      </c>
      <c r="P13" s="11">
        <f>'1.1.2.2'!Q15</f>
        <v>0</v>
      </c>
      <c r="Q13" s="11">
        <f>'1.1.2.2'!R15</f>
        <v>0</v>
      </c>
      <c r="R13" s="11">
        <f>'1.1.2.2'!S15</f>
        <v>0</v>
      </c>
      <c r="S13" s="11">
        <f>'1.1.2.2'!T15</f>
        <v>0</v>
      </c>
      <c r="T13" s="11">
        <f>'1.1.2.2'!U15</f>
        <v>0</v>
      </c>
      <c r="U13" s="11">
        <f>'1.1.2.2'!AD15</f>
        <v>0</v>
      </c>
      <c r="V13" s="11">
        <f>'1.1.2.2'!AE15</f>
        <v>0</v>
      </c>
      <c r="W13" s="11">
        <f>'1.1.2.2'!AF15</f>
        <v>0</v>
      </c>
      <c r="X13" s="11">
        <f>'1.1.2.2'!AG15</f>
        <v>0</v>
      </c>
      <c r="Y13" s="11">
        <f>'1.1.2.2'!AH15</f>
        <v>0</v>
      </c>
      <c r="Z13" s="11">
        <f>'1.1.2.2'!AI15</f>
        <v>0</v>
      </c>
      <c r="AA13" s="11">
        <f>'1.1.2.2'!AJ15</f>
        <v>0</v>
      </c>
      <c r="AB13" s="11">
        <f>'1.1.2.2'!AK15</f>
        <v>0</v>
      </c>
      <c r="AC13" s="64">
        <f t="shared" si="4"/>
        <v>11504.202470642756</v>
      </c>
    </row>
    <row r="14" spans="1:29" x14ac:dyDescent="0.3">
      <c r="A14" s="65" t="s">
        <v>51</v>
      </c>
      <c r="B14" s="2" t="s">
        <v>10</v>
      </c>
      <c r="C14" s="2" t="str">
        <f>'1.1.2.3'!C11</f>
        <v>RDTEA</v>
      </c>
      <c r="D14" s="11">
        <f>'1.1.2.3'!E15</f>
        <v>0</v>
      </c>
      <c r="E14" s="11">
        <f>'1.1.2.3'!F15</f>
        <v>0</v>
      </c>
      <c r="F14" s="11">
        <f>'1.1.2.3'!G15</f>
        <v>0</v>
      </c>
      <c r="G14" s="11">
        <f>'1.1.2.3'!H15</f>
        <v>1969.0307830447402</v>
      </c>
      <c r="H14" s="11">
        <f>'1.1.2.3'!I15</f>
        <v>15152.976026039958</v>
      </c>
      <c r="I14" s="11">
        <f>'1.1.2.3'!J15</f>
        <v>0</v>
      </c>
      <c r="J14" s="11">
        <f>'1.1.2.3'!K15</f>
        <v>0</v>
      </c>
      <c r="K14" s="11">
        <f>'1.1.2.3'!L15</f>
        <v>0</v>
      </c>
      <c r="L14" s="11">
        <f>'1.1.2.3'!M15</f>
        <v>0</v>
      </c>
      <c r="M14" s="11">
        <f>'1.1.2.3'!N15</f>
        <v>0</v>
      </c>
      <c r="N14" s="11">
        <f>'1.1.2.3'!O15</f>
        <v>0</v>
      </c>
      <c r="O14" s="11">
        <f>'1.1.2.3'!P15</f>
        <v>0</v>
      </c>
      <c r="P14" s="11">
        <f>'1.1.2.3'!Q15</f>
        <v>0</v>
      </c>
      <c r="Q14" s="11">
        <f>'1.1.2.3'!R15</f>
        <v>0</v>
      </c>
      <c r="R14" s="11">
        <f>'1.1.2.3'!S15</f>
        <v>0</v>
      </c>
      <c r="S14" s="11">
        <f>'1.1.2.3'!T15</f>
        <v>0</v>
      </c>
      <c r="T14" s="11">
        <f>'1.1.2.3'!U15</f>
        <v>0</v>
      </c>
      <c r="U14" s="11">
        <f>'1.1.2.3'!AD15</f>
        <v>0</v>
      </c>
      <c r="V14" s="11">
        <f>'1.1.2.3'!AE15</f>
        <v>0</v>
      </c>
      <c r="W14" s="11">
        <f>'1.1.2.3'!AF15</f>
        <v>0</v>
      </c>
      <c r="X14" s="11">
        <f>'1.1.2.3'!AG15</f>
        <v>0</v>
      </c>
      <c r="Y14" s="11">
        <f>'1.1.2.3'!AH15</f>
        <v>0</v>
      </c>
      <c r="Z14" s="11">
        <f>'1.1.2.3'!AI15</f>
        <v>0</v>
      </c>
      <c r="AA14" s="11">
        <f>'1.1.2.3'!AJ15</f>
        <v>0</v>
      </c>
      <c r="AB14" s="11">
        <f>'1.1.2.3'!AK15</f>
        <v>0</v>
      </c>
      <c r="AC14" s="64">
        <f t="shared" si="4"/>
        <v>17122.006809084698</v>
      </c>
    </row>
    <row r="15" spans="1:29" x14ac:dyDescent="0.3">
      <c r="A15" s="65" t="s">
        <v>52</v>
      </c>
      <c r="B15" s="2" t="s">
        <v>11</v>
      </c>
      <c r="D15" s="64">
        <f t="shared" ref="D15:T15" si="11">SUM(D16:D18)</f>
        <v>0</v>
      </c>
      <c r="E15" s="64">
        <f t="shared" si="11"/>
        <v>0</v>
      </c>
      <c r="F15" s="64">
        <f t="shared" si="11"/>
        <v>0</v>
      </c>
      <c r="G15" s="64">
        <f t="shared" si="11"/>
        <v>0</v>
      </c>
      <c r="H15" s="64">
        <f t="shared" si="11"/>
        <v>10.233976421981597</v>
      </c>
      <c r="I15" s="64">
        <f t="shared" si="11"/>
        <v>16640.445662142076</v>
      </c>
      <c r="J15" s="64">
        <f t="shared" si="11"/>
        <v>3817.2732053991353</v>
      </c>
      <c r="K15" s="64">
        <f t="shared" si="11"/>
        <v>0</v>
      </c>
      <c r="L15" s="64">
        <f t="shared" si="11"/>
        <v>0</v>
      </c>
      <c r="M15" s="64">
        <f t="shared" si="11"/>
        <v>0</v>
      </c>
      <c r="N15" s="64">
        <f t="shared" si="11"/>
        <v>0</v>
      </c>
      <c r="O15" s="64">
        <f t="shared" si="11"/>
        <v>0</v>
      </c>
      <c r="P15" s="64">
        <f t="shared" si="11"/>
        <v>0</v>
      </c>
      <c r="Q15" s="64">
        <f t="shared" si="11"/>
        <v>0</v>
      </c>
      <c r="R15" s="64">
        <f t="shared" si="11"/>
        <v>0</v>
      </c>
      <c r="S15" s="64">
        <f t="shared" si="11"/>
        <v>0</v>
      </c>
      <c r="T15" s="64">
        <f t="shared" si="11"/>
        <v>0</v>
      </c>
      <c r="U15" s="64">
        <f t="shared" ref="U15:AB15" si="12">SUM(U16:U18)</f>
        <v>0</v>
      </c>
      <c r="V15" s="64">
        <f t="shared" si="12"/>
        <v>0</v>
      </c>
      <c r="W15" s="64">
        <f t="shared" si="12"/>
        <v>0</v>
      </c>
      <c r="X15" s="64">
        <f t="shared" si="12"/>
        <v>0</v>
      </c>
      <c r="Y15" s="64">
        <f t="shared" si="12"/>
        <v>0</v>
      </c>
      <c r="Z15" s="64">
        <f t="shared" si="12"/>
        <v>0</v>
      </c>
      <c r="AA15" s="64">
        <f t="shared" si="12"/>
        <v>0</v>
      </c>
      <c r="AB15" s="64">
        <f t="shared" si="12"/>
        <v>0</v>
      </c>
      <c r="AC15" s="64">
        <f t="shared" si="4"/>
        <v>20467.952843963194</v>
      </c>
    </row>
    <row r="16" spans="1:29" x14ac:dyDescent="0.3">
      <c r="A16" s="65" t="s">
        <v>53</v>
      </c>
      <c r="B16" s="2" t="s">
        <v>12</v>
      </c>
      <c r="C16" s="2" t="str">
        <f>'1.1.3.1'!C11</f>
        <v>RDTEA</v>
      </c>
      <c r="D16" s="11">
        <f>'1.1.3.1'!E15</f>
        <v>0</v>
      </c>
      <c r="E16" s="11">
        <f>'1.1.3.1'!F15</f>
        <v>0</v>
      </c>
      <c r="F16" s="11">
        <f>'1.1.3.1'!G15</f>
        <v>0</v>
      </c>
      <c r="G16" s="11">
        <f>'1.1.3.1'!H15</f>
        <v>0</v>
      </c>
      <c r="H16" s="11">
        <f>'1.1.3.1'!I15</f>
        <v>3.6549915792791414</v>
      </c>
      <c r="I16" s="11">
        <f>'1.1.3.1'!J15</f>
        <v>5943.0163079078829</v>
      </c>
      <c r="J16" s="11">
        <f>'1.1.3.1'!K15</f>
        <v>1363.3118590711197</v>
      </c>
      <c r="K16" s="11">
        <f>'1.1.3.1'!L15</f>
        <v>0</v>
      </c>
      <c r="L16" s="11">
        <f>'1.1.3.1'!M15</f>
        <v>0</v>
      </c>
      <c r="M16" s="11">
        <f>'1.1.3.1'!N15</f>
        <v>0</v>
      </c>
      <c r="N16" s="11">
        <f>'1.1.3.1'!O15</f>
        <v>0</v>
      </c>
      <c r="O16" s="11">
        <f>'1.1.3.1'!P15</f>
        <v>0</v>
      </c>
      <c r="P16" s="11">
        <f>'1.1.3.1'!Q15</f>
        <v>0</v>
      </c>
      <c r="Q16" s="11">
        <f>'1.1.3.1'!R15</f>
        <v>0</v>
      </c>
      <c r="R16" s="11">
        <f>'1.1.3.1'!S15</f>
        <v>0</v>
      </c>
      <c r="S16" s="11">
        <f>'1.1.3.1'!T15</f>
        <v>0</v>
      </c>
      <c r="T16" s="11">
        <f>'1.1.3.1'!U15</f>
        <v>0</v>
      </c>
      <c r="U16" s="11">
        <f>'1.1.3.1'!AD15</f>
        <v>0</v>
      </c>
      <c r="V16" s="11">
        <f>'1.1.3.1'!AE15</f>
        <v>0</v>
      </c>
      <c r="W16" s="11">
        <f>'1.1.3.1'!AF15</f>
        <v>0</v>
      </c>
      <c r="X16" s="11">
        <f>'1.1.3.1'!AG15</f>
        <v>0</v>
      </c>
      <c r="Y16" s="11">
        <f>'1.1.3.1'!AH15</f>
        <v>0</v>
      </c>
      <c r="Z16" s="11">
        <f>'1.1.3.1'!AI15</f>
        <v>0</v>
      </c>
      <c r="AA16" s="11">
        <f>'1.1.3.1'!AJ15</f>
        <v>0</v>
      </c>
      <c r="AB16" s="11">
        <f>'1.1.3.1'!AK15</f>
        <v>0</v>
      </c>
      <c r="AC16" s="64">
        <f t="shared" si="4"/>
        <v>7309.9831585582815</v>
      </c>
    </row>
    <row r="17" spans="1:29" x14ac:dyDescent="0.3">
      <c r="A17" s="65" t="s">
        <v>54</v>
      </c>
      <c r="B17" s="2" t="s">
        <v>13</v>
      </c>
      <c r="C17" s="2" t="str">
        <f>'1.1.3.2'!C11</f>
        <v>RDTEA</v>
      </c>
      <c r="D17" s="11">
        <f>'1.1.3.2'!E15</f>
        <v>0</v>
      </c>
      <c r="E17" s="11">
        <f>'1.1.3.2'!F15</f>
        <v>0</v>
      </c>
      <c r="F17" s="11">
        <f>'1.1.3.2'!G15</f>
        <v>0</v>
      </c>
      <c r="G17" s="11">
        <f>'1.1.3.2'!H15</f>
        <v>0</v>
      </c>
      <c r="H17" s="11">
        <f>'1.1.3.2'!I15</f>
        <v>5.1169882109907983</v>
      </c>
      <c r="I17" s="11">
        <f>'1.1.3.2'!J15</f>
        <v>8320.2228310710379</v>
      </c>
      <c r="J17" s="11">
        <f>'1.1.3.2'!K15</f>
        <v>1908.6366026995679</v>
      </c>
      <c r="K17" s="11">
        <f>'1.1.3.2'!L15</f>
        <v>0</v>
      </c>
      <c r="L17" s="11">
        <f>'1.1.3.2'!M15</f>
        <v>0</v>
      </c>
      <c r="M17" s="11">
        <f>'1.1.3.2'!N15</f>
        <v>0</v>
      </c>
      <c r="N17" s="11">
        <f>'1.1.3.2'!O15</f>
        <v>0</v>
      </c>
      <c r="O17" s="11">
        <f>'1.1.3.2'!P15</f>
        <v>0</v>
      </c>
      <c r="P17" s="11">
        <f>'1.1.3.2'!Q15</f>
        <v>0</v>
      </c>
      <c r="Q17" s="11">
        <f>'1.1.3.2'!R15</f>
        <v>0</v>
      </c>
      <c r="R17" s="11">
        <f>'1.1.3.2'!S15</f>
        <v>0</v>
      </c>
      <c r="S17" s="11">
        <f>'1.1.3.2'!T15</f>
        <v>0</v>
      </c>
      <c r="T17" s="11">
        <f>'1.1.3.2'!U15</f>
        <v>0</v>
      </c>
      <c r="U17" s="11">
        <f>'1.1.3.2'!AD15</f>
        <v>0</v>
      </c>
      <c r="V17" s="11">
        <f>'1.1.3.2'!AE15</f>
        <v>0</v>
      </c>
      <c r="W17" s="11">
        <f>'1.1.3.2'!AF15</f>
        <v>0</v>
      </c>
      <c r="X17" s="11">
        <f>'1.1.3.2'!AG15</f>
        <v>0</v>
      </c>
      <c r="Y17" s="11">
        <f>'1.1.3.2'!AH15</f>
        <v>0</v>
      </c>
      <c r="Z17" s="11">
        <f>'1.1.3.2'!AI15</f>
        <v>0</v>
      </c>
      <c r="AA17" s="11">
        <f>'1.1.3.2'!AJ15</f>
        <v>0</v>
      </c>
      <c r="AB17" s="11">
        <f>'1.1.3.2'!AK15</f>
        <v>0</v>
      </c>
      <c r="AC17" s="64">
        <f t="shared" si="4"/>
        <v>10233.976421981597</v>
      </c>
    </row>
    <row r="18" spans="1:29" x14ac:dyDescent="0.3">
      <c r="A18" s="65" t="s">
        <v>55</v>
      </c>
      <c r="B18" s="2" t="s">
        <v>14</v>
      </c>
      <c r="C18" s="2" t="str">
        <f>'1.1.3.3'!C13</f>
        <v>RDTEA</v>
      </c>
      <c r="D18" s="11">
        <f>'1.1.3.3'!E17</f>
        <v>0</v>
      </c>
      <c r="E18" s="11">
        <f>'1.1.3.3'!F17</f>
        <v>0</v>
      </c>
      <c r="F18" s="11">
        <f>'1.1.3.3'!G17</f>
        <v>0</v>
      </c>
      <c r="G18" s="11">
        <f>'1.1.3.3'!H17</f>
        <v>0</v>
      </c>
      <c r="H18" s="11">
        <f>'1.1.3.3'!I17</f>
        <v>1.4619966317116566</v>
      </c>
      <c r="I18" s="11">
        <f>'1.1.3.3'!J17</f>
        <v>2377.2065231631536</v>
      </c>
      <c r="J18" s="11">
        <f>'1.1.3.3'!K17</f>
        <v>545.32474362844789</v>
      </c>
      <c r="K18" s="11">
        <f>'1.1.3.3'!L17</f>
        <v>0</v>
      </c>
      <c r="L18" s="11">
        <f>'1.1.3.3'!M17</f>
        <v>0</v>
      </c>
      <c r="M18" s="11">
        <f>'1.1.3.3'!N17</f>
        <v>0</v>
      </c>
      <c r="N18" s="11">
        <f>'1.1.3.3'!O17</f>
        <v>0</v>
      </c>
      <c r="O18" s="11">
        <f>'1.1.3.3'!P17</f>
        <v>0</v>
      </c>
      <c r="P18" s="11">
        <f>'1.1.3.3'!Q17</f>
        <v>0</v>
      </c>
      <c r="Q18" s="11">
        <f>'1.1.3.3'!R17</f>
        <v>0</v>
      </c>
      <c r="R18" s="11">
        <f>'1.1.3.3'!S17</f>
        <v>0</v>
      </c>
      <c r="S18" s="11">
        <f>'1.1.3.3'!T17</f>
        <v>0</v>
      </c>
      <c r="T18" s="11">
        <f>'1.1.3.3'!U17</f>
        <v>0</v>
      </c>
      <c r="U18" s="11">
        <f>'1.1.3.3'!AD17</f>
        <v>0</v>
      </c>
      <c r="V18" s="11">
        <f>'1.1.3.3'!AE17</f>
        <v>0</v>
      </c>
      <c r="W18" s="11">
        <f>'1.1.3.3'!AF17</f>
        <v>0</v>
      </c>
      <c r="X18" s="11">
        <f>'1.1.3.3'!AG17</f>
        <v>0</v>
      </c>
      <c r="Y18" s="11">
        <f>'1.1.3.3'!AH17</f>
        <v>0</v>
      </c>
      <c r="Z18" s="11">
        <f>'1.1.3.3'!AI17</f>
        <v>0</v>
      </c>
      <c r="AA18" s="11">
        <f>'1.1.3.3'!AJ17</f>
        <v>0</v>
      </c>
      <c r="AB18" s="11">
        <f>'1.1.3.3'!AK17</f>
        <v>0</v>
      </c>
      <c r="AC18" s="64">
        <f t="shared" si="4"/>
        <v>2923.9932634233132</v>
      </c>
    </row>
    <row r="19" spans="1:29" x14ac:dyDescent="0.3">
      <c r="A19" s="65">
        <v>1.2</v>
      </c>
      <c r="B19" s="2" t="s">
        <v>15</v>
      </c>
      <c r="C19" s="2" t="str">
        <f>'1.2'!C13</f>
        <v>RDTEA</v>
      </c>
      <c r="D19" s="11">
        <f>'1.2'!E17</f>
        <v>0</v>
      </c>
      <c r="E19" s="11">
        <f>'1.2'!F17</f>
        <v>1969.4233847310591</v>
      </c>
      <c r="F19" s="11">
        <f>'1.2'!G17</f>
        <v>8534.1680005012568</v>
      </c>
      <c r="G19" s="11">
        <f>'1.2'!H17</f>
        <v>9518.8796928667853</v>
      </c>
      <c r="H19" s="11">
        <f>'1.2'!I17</f>
        <v>7221.2190773472166</v>
      </c>
      <c r="I19" s="11">
        <f>'1.2'!J17</f>
        <v>3938.8467694621181</v>
      </c>
      <c r="J19" s="11">
        <f>'1.2'!K17</f>
        <v>1312.9489231540394</v>
      </c>
      <c r="K19" s="11">
        <f>'1.2'!L17</f>
        <v>328.23723078850986</v>
      </c>
      <c r="L19" s="11">
        <f>'1.2'!M17</f>
        <v>0</v>
      </c>
      <c r="M19" s="11">
        <f>'1.2'!N17</f>
        <v>0</v>
      </c>
      <c r="N19" s="11">
        <f>'1.2'!O17</f>
        <v>0</v>
      </c>
      <c r="O19" s="11">
        <f>'1.2'!P17</f>
        <v>0</v>
      </c>
      <c r="P19" s="11">
        <f>'1.2'!Q17</f>
        <v>0</v>
      </c>
      <c r="Q19" s="11">
        <f>'1.2'!R17</f>
        <v>0</v>
      </c>
      <c r="R19" s="11">
        <f>'1.2'!S17</f>
        <v>0</v>
      </c>
      <c r="S19" s="11">
        <f>'1.2'!T17</f>
        <v>0</v>
      </c>
      <c r="T19" s="11">
        <f>'1.2'!U17</f>
        <v>0</v>
      </c>
      <c r="U19" s="11">
        <f>'1.2'!AD17</f>
        <v>0</v>
      </c>
      <c r="V19" s="11">
        <f>'1.2'!AE17</f>
        <v>0</v>
      </c>
      <c r="W19" s="11">
        <f>'1.2'!AF17</f>
        <v>0</v>
      </c>
      <c r="X19" s="11">
        <f>'1.2'!AG17</f>
        <v>0</v>
      </c>
      <c r="Y19" s="11">
        <f>'1.2'!AH17</f>
        <v>0</v>
      </c>
      <c r="Z19" s="11">
        <f>'1.2'!AI17</f>
        <v>0</v>
      </c>
      <c r="AA19" s="11">
        <f>'1.2'!AJ17</f>
        <v>0</v>
      </c>
      <c r="AB19" s="11">
        <f>'1.2'!AK17</f>
        <v>0</v>
      </c>
      <c r="AC19" s="64">
        <f t="shared" si="4"/>
        <v>32823.723078850984</v>
      </c>
    </row>
    <row r="20" spans="1:29" x14ac:dyDescent="0.3">
      <c r="A20" s="65">
        <v>1.3</v>
      </c>
      <c r="B20" s="2" t="s">
        <v>16</v>
      </c>
      <c r="C20" s="2" t="str">
        <f>'1.3'!C13</f>
        <v>RDTEA</v>
      </c>
      <c r="D20" s="11">
        <f>'1.3'!E17</f>
        <v>0</v>
      </c>
      <c r="E20" s="11">
        <f>'1.3'!F17</f>
        <v>0</v>
      </c>
      <c r="F20" s="11">
        <f>'1.3'!G17</f>
        <v>0</v>
      </c>
      <c r="G20" s="11">
        <f>'1.3'!H17</f>
        <v>0</v>
      </c>
      <c r="H20" s="11">
        <f>'1.3'!I17</f>
        <v>0</v>
      </c>
      <c r="I20" s="11">
        <f>'1.3'!J17</f>
        <v>0</v>
      </c>
      <c r="J20" s="11">
        <f>'1.3'!K17</f>
        <v>191.78837274590725</v>
      </c>
      <c r="K20" s="11">
        <f>'1.3'!L17</f>
        <v>767.15349098362901</v>
      </c>
      <c r="L20" s="11">
        <f>'1.3'!M17</f>
        <v>0</v>
      </c>
      <c r="M20" s="11">
        <f>'1.3'!N17</f>
        <v>0</v>
      </c>
      <c r="N20" s="11">
        <f>'1.3'!O17</f>
        <v>0</v>
      </c>
      <c r="O20" s="11">
        <f>'1.3'!P17</f>
        <v>0</v>
      </c>
      <c r="P20" s="11">
        <f>'1.3'!Q17</f>
        <v>0</v>
      </c>
      <c r="Q20" s="11">
        <f>'1.3'!R17</f>
        <v>0</v>
      </c>
      <c r="R20" s="11">
        <f>'1.3'!S17</f>
        <v>0</v>
      </c>
      <c r="S20" s="11">
        <f>'1.3'!T17</f>
        <v>0</v>
      </c>
      <c r="T20" s="11">
        <f>'1.3'!U17</f>
        <v>0</v>
      </c>
      <c r="U20" s="11">
        <f>'1.3'!AD17</f>
        <v>0</v>
      </c>
      <c r="V20" s="11">
        <f>'1.3'!AE17</f>
        <v>0</v>
      </c>
      <c r="W20" s="11">
        <f>'1.3'!AF17</f>
        <v>0</v>
      </c>
      <c r="X20" s="11">
        <f>'1.3'!AG17</f>
        <v>0</v>
      </c>
      <c r="Y20" s="11">
        <f>'1.3'!AH17</f>
        <v>0</v>
      </c>
      <c r="Z20" s="11">
        <f>'1.3'!AI17</f>
        <v>0</v>
      </c>
      <c r="AA20" s="11">
        <f>'1.3'!AJ17</f>
        <v>0</v>
      </c>
      <c r="AB20" s="11">
        <f>'1.3'!AK17</f>
        <v>0</v>
      </c>
      <c r="AC20" s="64">
        <f t="shared" si="4"/>
        <v>958.94186372953629</v>
      </c>
    </row>
    <row r="21" spans="1:29" x14ac:dyDescent="0.3">
      <c r="A21" s="65">
        <v>1.4</v>
      </c>
      <c r="B21" s="2" t="s">
        <v>17</v>
      </c>
      <c r="C21" s="2" t="str">
        <f>'1.3'!C13</f>
        <v>RDTEA</v>
      </c>
      <c r="D21" s="11">
        <f>'1.4'!E17</f>
        <v>0</v>
      </c>
      <c r="E21" s="11">
        <f>'1.4'!F17</f>
        <v>42.404848319878162</v>
      </c>
      <c r="F21" s="11">
        <f>'1.4'!G17</f>
        <v>183.75434271947208</v>
      </c>
      <c r="G21" s="11">
        <f>'1.4'!H17</f>
        <v>204.95676687941113</v>
      </c>
      <c r="H21" s="11">
        <f>'1.4'!I17</f>
        <v>155.48444383955328</v>
      </c>
      <c r="I21" s="11">
        <f>'1.4'!J17</f>
        <v>84.809696639756325</v>
      </c>
      <c r="J21" s="11">
        <f>'1.4'!K17</f>
        <v>28.269898879918777</v>
      </c>
      <c r="K21" s="11">
        <f>'1.4'!L17</f>
        <v>7.0674747199796943</v>
      </c>
      <c r="L21" s="11">
        <f>'1.4'!M17</f>
        <v>0</v>
      </c>
      <c r="M21" s="11">
        <f>'1.4'!N17</f>
        <v>0</v>
      </c>
      <c r="N21" s="11">
        <f>'1.4'!O17</f>
        <v>0</v>
      </c>
      <c r="O21" s="11">
        <f>'1.4'!P17</f>
        <v>0</v>
      </c>
      <c r="P21" s="11">
        <f>'1.4'!Q17</f>
        <v>0</v>
      </c>
      <c r="Q21" s="11">
        <f>'1.4'!R17</f>
        <v>0</v>
      </c>
      <c r="R21" s="11">
        <f>'1.4'!S17</f>
        <v>0</v>
      </c>
      <c r="S21" s="11">
        <f>'1.4'!T17</f>
        <v>0</v>
      </c>
      <c r="T21" s="11">
        <f>'1.4'!U17</f>
        <v>0</v>
      </c>
      <c r="U21" s="11">
        <f>'1.4'!AD17</f>
        <v>0</v>
      </c>
      <c r="V21" s="11">
        <f>'1.4'!AE17</f>
        <v>0</v>
      </c>
      <c r="W21" s="11">
        <f>'1.4'!AF17</f>
        <v>0</v>
      </c>
      <c r="X21" s="11">
        <f>'1.4'!AG17</f>
        <v>0</v>
      </c>
      <c r="Y21" s="11">
        <f>'1.4'!AH17</f>
        <v>0</v>
      </c>
      <c r="Z21" s="11">
        <f>'1.4'!AI17</f>
        <v>0</v>
      </c>
      <c r="AA21" s="11">
        <f>'1.4'!AJ17</f>
        <v>0</v>
      </c>
      <c r="AB21" s="11">
        <f>'1.4'!AK17</f>
        <v>0</v>
      </c>
      <c r="AC21" s="64">
        <f t="shared" si="4"/>
        <v>706.74747199796946</v>
      </c>
    </row>
    <row r="22" spans="1:29" x14ac:dyDescent="0.3">
      <c r="A22" s="65">
        <v>1.5</v>
      </c>
      <c r="B22" s="2" t="s">
        <v>18</v>
      </c>
      <c r="C22" s="2" t="str">
        <f>'1.3'!C13</f>
        <v>RDTEA</v>
      </c>
      <c r="D22" s="11">
        <f>'1.5'!E17</f>
        <v>0</v>
      </c>
      <c r="E22" s="11">
        <f>'1.5'!F17</f>
        <v>0</v>
      </c>
      <c r="F22" s="11">
        <f>'1.5'!G17</f>
        <v>0</v>
      </c>
      <c r="G22" s="11">
        <f>'1.5'!H17</f>
        <v>0</v>
      </c>
      <c r="H22" s="11">
        <f>'1.5'!I17</f>
        <v>0</v>
      </c>
      <c r="I22" s="11">
        <f>'1.5'!J17</f>
        <v>0</v>
      </c>
      <c r="J22" s="11">
        <f>'1.5'!K17</f>
        <v>533.15409634367938</v>
      </c>
      <c r="K22" s="11">
        <f>'1.5'!L17</f>
        <v>2132.6163853747175</v>
      </c>
      <c r="L22" s="11">
        <f>'1.5'!M17</f>
        <v>0</v>
      </c>
      <c r="M22" s="11">
        <f>'1.5'!N17</f>
        <v>0</v>
      </c>
      <c r="N22" s="11">
        <f>'1.5'!O17</f>
        <v>0</v>
      </c>
      <c r="O22" s="11">
        <f>'1.5'!P17</f>
        <v>0</v>
      </c>
      <c r="P22" s="11">
        <f>'1.5'!Q17</f>
        <v>0</v>
      </c>
      <c r="Q22" s="11">
        <f>'1.5'!R17</f>
        <v>0</v>
      </c>
      <c r="R22" s="11">
        <f>'1.5'!S17</f>
        <v>0</v>
      </c>
      <c r="S22" s="11">
        <f>'1.5'!T17</f>
        <v>0</v>
      </c>
      <c r="T22" s="11">
        <f>'1.5'!U17</f>
        <v>0</v>
      </c>
      <c r="U22" s="11">
        <f>'1.5'!AD17</f>
        <v>0</v>
      </c>
      <c r="V22" s="11">
        <f>'1.5'!AE17</f>
        <v>0</v>
      </c>
      <c r="W22" s="11">
        <f>'1.5'!AF17</f>
        <v>0</v>
      </c>
      <c r="X22" s="11">
        <f>'1.5'!AG17</f>
        <v>0</v>
      </c>
      <c r="Y22" s="11">
        <f>'1.5'!AH17</f>
        <v>0</v>
      </c>
      <c r="Z22" s="11">
        <f>'1.5'!AI17</f>
        <v>0</v>
      </c>
      <c r="AA22" s="11">
        <f>'1.5'!AJ17</f>
        <v>0</v>
      </c>
      <c r="AB22" s="11">
        <f>'1.5'!AK17</f>
        <v>0</v>
      </c>
      <c r="AC22" s="64">
        <f t="shared" si="4"/>
        <v>2665.7704817183967</v>
      </c>
    </row>
    <row r="23" spans="1:29" x14ac:dyDescent="0.3">
      <c r="A23" s="65"/>
      <c r="B23" s="2"/>
      <c r="D23" s="64"/>
      <c r="E23" s="64"/>
      <c r="F23" s="64"/>
      <c r="G23" s="64"/>
      <c r="H23" s="64"/>
      <c r="I23" s="64"/>
      <c r="J23" s="64"/>
      <c r="K23" s="64"/>
      <c r="L23" s="64"/>
      <c r="M23" s="64"/>
      <c r="N23" s="64"/>
      <c r="O23" s="64"/>
      <c r="P23" s="64"/>
      <c r="Q23" s="64"/>
      <c r="R23" s="64"/>
      <c r="S23" s="64"/>
      <c r="T23" s="64"/>
      <c r="U23" s="64"/>
      <c r="V23" s="64"/>
      <c r="W23" s="64"/>
      <c r="X23" s="64"/>
      <c r="Y23" s="64"/>
      <c r="Z23" s="64"/>
      <c r="AA23" s="64"/>
      <c r="AB23" s="64"/>
      <c r="AC23" s="64"/>
    </row>
    <row r="24" spans="1:29" x14ac:dyDescent="0.3">
      <c r="A24" s="65">
        <v>2</v>
      </c>
      <c r="B24" s="2" t="s">
        <v>19</v>
      </c>
      <c r="D24" s="64">
        <f>D25 +D34+D35</f>
        <v>0</v>
      </c>
      <c r="E24" s="64">
        <f t="shared" ref="E24:P24" si="13">E25 +E34+E35</f>
        <v>0</v>
      </c>
      <c r="F24" s="64">
        <f t="shared" si="13"/>
        <v>0</v>
      </c>
      <c r="G24" s="64">
        <f t="shared" si="13"/>
        <v>0</v>
      </c>
      <c r="H24" s="64">
        <f t="shared" si="13"/>
        <v>0</v>
      </c>
      <c r="I24" s="64">
        <f t="shared" si="13"/>
        <v>0</v>
      </c>
      <c r="J24" s="64">
        <f t="shared" si="13"/>
        <v>0</v>
      </c>
      <c r="K24" s="64">
        <f t="shared" si="13"/>
        <v>0</v>
      </c>
      <c r="L24" s="64">
        <f t="shared" si="13"/>
        <v>49306.686867385091</v>
      </c>
      <c r="M24" s="64">
        <f t="shared" si="13"/>
        <v>40547.922042168946</v>
      </c>
      <c r="N24" s="64">
        <f t="shared" si="13"/>
        <v>59657.319387663862</v>
      </c>
      <c r="O24" s="64">
        <f t="shared" si="13"/>
        <v>77825.359934520224</v>
      </c>
      <c r="P24" s="64">
        <f t="shared" si="13"/>
        <v>78146.502911036485</v>
      </c>
      <c r="Q24" s="64">
        <f t="shared" ref="Q24:T24" si="14">Q25+Q34+Q35</f>
        <v>0</v>
      </c>
      <c r="R24" s="64">
        <f t="shared" si="14"/>
        <v>0</v>
      </c>
      <c r="S24" s="64">
        <f t="shared" si="14"/>
        <v>0</v>
      </c>
      <c r="T24" s="64">
        <f t="shared" si="14"/>
        <v>0</v>
      </c>
      <c r="U24" s="64">
        <f t="shared" ref="U24:AB24" si="15">U25+U34+U35</f>
        <v>0</v>
      </c>
      <c r="V24" s="64">
        <f t="shared" si="15"/>
        <v>0</v>
      </c>
      <c r="W24" s="64">
        <f t="shared" si="15"/>
        <v>0</v>
      </c>
      <c r="X24" s="64">
        <f t="shared" si="15"/>
        <v>0</v>
      </c>
      <c r="Y24" s="64">
        <f t="shared" si="15"/>
        <v>0</v>
      </c>
      <c r="Z24" s="64">
        <f t="shared" si="15"/>
        <v>0</v>
      </c>
      <c r="AA24" s="64">
        <f t="shared" si="15"/>
        <v>0</v>
      </c>
      <c r="AB24" s="64">
        <f t="shared" si="15"/>
        <v>0</v>
      </c>
      <c r="AC24" s="64">
        <f t="shared" si="4"/>
        <v>305483.79114277463</v>
      </c>
    </row>
    <row r="25" spans="1:29" x14ac:dyDescent="0.3">
      <c r="A25" s="65">
        <v>2.1</v>
      </c>
      <c r="B25" s="2" t="s">
        <v>20</v>
      </c>
      <c r="D25" s="64">
        <f>D26+D30+D33</f>
        <v>0</v>
      </c>
      <c r="E25" s="64">
        <f t="shared" ref="E25:P25" si="16">E26+E30+E33</f>
        <v>0</v>
      </c>
      <c r="F25" s="64">
        <f t="shared" si="16"/>
        <v>0</v>
      </c>
      <c r="G25" s="64">
        <f t="shared" si="16"/>
        <v>0</v>
      </c>
      <c r="H25" s="64">
        <f t="shared" si="16"/>
        <v>0</v>
      </c>
      <c r="I25" s="64">
        <f t="shared" si="16"/>
        <v>0</v>
      </c>
      <c r="J25" s="64">
        <f t="shared" si="16"/>
        <v>0</v>
      </c>
      <c r="K25" s="64">
        <f t="shared" si="16"/>
        <v>0</v>
      </c>
      <c r="L25" s="64">
        <f t="shared" si="16"/>
        <v>35208.233514903819</v>
      </c>
      <c r="M25" s="64">
        <f t="shared" si="16"/>
        <v>28830.308775066496</v>
      </c>
      <c r="N25" s="64">
        <f t="shared" si="16"/>
        <v>42856.447717071234</v>
      </c>
      <c r="O25" s="64">
        <f t="shared" si="16"/>
        <v>56131.301770508013</v>
      </c>
      <c r="P25" s="64">
        <f t="shared" si="16"/>
        <v>56499.373760388575</v>
      </c>
      <c r="Q25" s="64">
        <f t="shared" ref="Q25:T25" si="17">Q26+Q33</f>
        <v>0</v>
      </c>
      <c r="R25" s="64">
        <f t="shared" si="17"/>
        <v>0</v>
      </c>
      <c r="S25" s="64">
        <f t="shared" si="17"/>
        <v>0</v>
      </c>
      <c r="T25" s="64">
        <f t="shared" si="17"/>
        <v>0</v>
      </c>
      <c r="U25" s="64">
        <f t="shared" ref="U25:AB25" si="18">U26+U33</f>
        <v>0</v>
      </c>
      <c r="V25" s="64">
        <f t="shared" si="18"/>
        <v>0</v>
      </c>
      <c r="W25" s="64">
        <f t="shared" si="18"/>
        <v>0</v>
      </c>
      <c r="X25" s="64">
        <f t="shared" si="18"/>
        <v>0</v>
      </c>
      <c r="Y25" s="64">
        <f t="shared" si="18"/>
        <v>0</v>
      </c>
      <c r="Z25" s="64">
        <f t="shared" si="18"/>
        <v>0</v>
      </c>
      <c r="AA25" s="64">
        <f t="shared" si="18"/>
        <v>0</v>
      </c>
      <c r="AB25" s="64">
        <f t="shared" si="18"/>
        <v>0</v>
      </c>
      <c r="AC25" s="64">
        <f t="shared" si="4"/>
        <v>219525.66553793813</v>
      </c>
    </row>
    <row r="26" spans="1:29" x14ac:dyDescent="0.3">
      <c r="A26" s="65" t="s">
        <v>56</v>
      </c>
      <c r="B26" s="2" t="s">
        <v>3</v>
      </c>
      <c r="D26" s="64">
        <f>SUM(D27:D29)</f>
        <v>0</v>
      </c>
      <c r="E26" s="64">
        <f t="shared" ref="E26:T26" si="19">SUM(E27:E29)</f>
        <v>0</v>
      </c>
      <c r="F26" s="64">
        <f t="shared" si="19"/>
        <v>0</v>
      </c>
      <c r="G26" s="64">
        <f t="shared" si="19"/>
        <v>0</v>
      </c>
      <c r="H26" s="64">
        <f t="shared" si="19"/>
        <v>0</v>
      </c>
      <c r="I26" s="64">
        <f t="shared" si="19"/>
        <v>0</v>
      </c>
      <c r="J26" s="64">
        <f t="shared" si="19"/>
        <v>0</v>
      </c>
      <c r="K26" s="64">
        <f t="shared" si="19"/>
        <v>0</v>
      </c>
      <c r="L26" s="64">
        <f t="shared" si="19"/>
        <v>25566.722394419096</v>
      </c>
      <c r="M26" s="64">
        <f t="shared" si="19"/>
        <v>25069.833717449128</v>
      </c>
      <c r="N26" s="64">
        <f t="shared" si="19"/>
        <v>37266.476275714114</v>
      </c>
      <c r="O26" s="64">
        <f t="shared" si="19"/>
        <v>37028.517676020587</v>
      </c>
      <c r="P26" s="64">
        <f t="shared" si="19"/>
        <v>49129.890226424846</v>
      </c>
      <c r="Q26" s="64">
        <f t="shared" si="19"/>
        <v>0</v>
      </c>
      <c r="R26" s="64">
        <f t="shared" si="19"/>
        <v>0</v>
      </c>
      <c r="S26" s="64">
        <f t="shared" si="19"/>
        <v>0</v>
      </c>
      <c r="T26" s="64">
        <f t="shared" si="19"/>
        <v>0</v>
      </c>
      <c r="U26" s="64">
        <f t="shared" ref="U26:AB26" si="20">SUM(U27:U29)</f>
        <v>0</v>
      </c>
      <c r="V26" s="64">
        <f t="shared" si="20"/>
        <v>0</v>
      </c>
      <c r="W26" s="64">
        <f t="shared" si="20"/>
        <v>0</v>
      </c>
      <c r="X26" s="64">
        <f t="shared" si="20"/>
        <v>0</v>
      </c>
      <c r="Y26" s="64">
        <f t="shared" si="20"/>
        <v>0</v>
      </c>
      <c r="Z26" s="64">
        <f t="shared" si="20"/>
        <v>0</v>
      </c>
      <c r="AA26" s="64">
        <f t="shared" si="20"/>
        <v>0</v>
      </c>
      <c r="AB26" s="64">
        <f t="shared" si="20"/>
        <v>0</v>
      </c>
      <c r="AC26" s="64">
        <f t="shared" si="4"/>
        <v>174061.44029002776</v>
      </c>
    </row>
    <row r="27" spans="1:29" x14ac:dyDescent="0.3">
      <c r="A27" s="65" t="s">
        <v>57</v>
      </c>
      <c r="B27" s="2" t="s">
        <v>4</v>
      </c>
      <c r="C27" s="2" t="str">
        <f>'2.1.1.1'!C13</f>
        <v>OPA</v>
      </c>
      <c r="D27" s="11">
        <f>'2.1.1.1'!E17</f>
        <v>0</v>
      </c>
      <c r="E27" s="11">
        <f>'2.1.1.1'!F17</f>
        <v>0</v>
      </c>
      <c r="F27" s="11">
        <f>'2.1.1.1'!G17</f>
        <v>0</v>
      </c>
      <c r="G27" s="11">
        <f>'2.1.1.1'!H17</f>
        <v>0</v>
      </c>
      <c r="H27" s="11">
        <f>'2.1.1.1'!I17</f>
        <v>0</v>
      </c>
      <c r="I27" s="11">
        <f>'2.1.1.1'!J17</f>
        <v>0</v>
      </c>
      <c r="J27" s="11">
        <f>'2.1.1.1'!K17</f>
        <v>0</v>
      </c>
      <c r="K27" s="11">
        <f>'2.1.1.1'!L17</f>
        <v>0</v>
      </c>
      <c r="L27" s="11">
        <f>'2.1.1.1'!M17</f>
        <v>18210.864723540239</v>
      </c>
      <c r="M27" s="11">
        <f>'2.1.1.1'!N17</f>
        <v>18210.864723540239</v>
      </c>
      <c r="N27" s="11">
        <f>'2.1.1.1'!O17</f>
        <v>27316.297085310354</v>
      </c>
      <c r="O27" s="11">
        <f>'2.1.1.1'!P17</f>
        <v>27316.297085310354</v>
      </c>
      <c r="P27" s="11">
        <f>'2.1.1.1'!Q17</f>
        <v>36421.729447080477</v>
      </c>
      <c r="Q27" s="11">
        <f>'2.1.1.1'!R17</f>
        <v>0</v>
      </c>
      <c r="R27" s="11">
        <f>'2.1.1.1'!S17</f>
        <v>0</v>
      </c>
      <c r="S27" s="11">
        <f>'2.1.1.1'!T17</f>
        <v>0</v>
      </c>
      <c r="T27" s="11">
        <f>'2.1.1.1'!U17</f>
        <v>0</v>
      </c>
      <c r="U27" s="11">
        <f>'2.1.1.1'!AD17</f>
        <v>0</v>
      </c>
      <c r="V27" s="11">
        <f>'2.1.1.1'!AE17</f>
        <v>0</v>
      </c>
      <c r="W27" s="11">
        <f>'2.1.1.1'!AF17</f>
        <v>0</v>
      </c>
      <c r="X27" s="11">
        <f>'2.1.1.1'!AG17</f>
        <v>0</v>
      </c>
      <c r="Y27" s="11">
        <f>'2.1.1.1'!AH17</f>
        <v>0</v>
      </c>
      <c r="Z27" s="11">
        <f>'2.1.1.1'!AI17</f>
        <v>0</v>
      </c>
      <c r="AA27" s="11">
        <f>'2.1.1.1'!AJ17</f>
        <v>0</v>
      </c>
      <c r="AB27" s="11">
        <f>'2.1.1.1'!AK17</f>
        <v>0</v>
      </c>
      <c r="AC27" s="64">
        <f t="shared" si="4"/>
        <v>127476.05306478166</v>
      </c>
    </row>
    <row r="28" spans="1:29" x14ac:dyDescent="0.3">
      <c r="A28" s="65" t="s">
        <v>58</v>
      </c>
      <c r="B28" s="2" t="s">
        <v>5</v>
      </c>
      <c r="C28" s="2" t="str">
        <f>'2.1.1.2'!C13</f>
        <v>OPA</v>
      </c>
      <c r="D28" s="11">
        <f>'2.1.1.2'!E17</f>
        <v>0</v>
      </c>
      <c r="E28" s="11">
        <f>'2.1.1.2'!F17</f>
        <v>0</v>
      </c>
      <c r="F28" s="11">
        <f>'2.1.1.2'!G17</f>
        <v>0</v>
      </c>
      <c r="G28" s="11">
        <f>'2.1.1.2'!H17</f>
        <v>0</v>
      </c>
      <c r="H28" s="11">
        <f>'2.1.1.2'!I17</f>
        <v>0</v>
      </c>
      <c r="I28" s="11">
        <f>'2.1.1.2'!J17</f>
        <v>0</v>
      </c>
      <c r="J28" s="11">
        <f>'2.1.1.2'!K17</f>
        <v>0</v>
      </c>
      <c r="K28" s="11">
        <f>'2.1.1.2'!L17</f>
        <v>0</v>
      </c>
      <c r="L28" s="11">
        <f>'2.1.1.2'!M17</f>
        <v>1643.6166977103617</v>
      </c>
      <c r="M28" s="11">
        <f>'2.1.1.2'!N17</f>
        <v>1643.6166977103617</v>
      </c>
      <c r="N28" s="11">
        <f>'2.1.1.2'!O17</f>
        <v>2465.4250465655423</v>
      </c>
      <c r="O28" s="11">
        <f>'2.1.1.2'!P17</f>
        <v>2465.4250465655423</v>
      </c>
      <c r="P28" s="11">
        <f>'2.1.1.2'!Q17</f>
        <v>3287.2333954207234</v>
      </c>
      <c r="Q28" s="11">
        <f>'2.1.1.2'!R17</f>
        <v>0</v>
      </c>
      <c r="R28" s="11">
        <f>'2.1.1.2'!S17</f>
        <v>0</v>
      </c>
      <c r="S28" s="11">
        <f>'2.1.1.2'!T17</f>
        <v>0</v>
      </c>
      <c r="T28" s="11">
        <f>'2.1.1.2'!U17</f>
        <v>0</v>
      </c>
      <c r="U28" s="11">
        <f>'2.1.1.2'!AD17</f>
        <v>0</v>
      </c>
      <c r="V28" s="11">
        <f>'2.1.1.2'!AE17</f>
        <v>0</v>
      </c>
      <c r="W28" s="11">
        <f>'2.1.1.2'!AF17</f>
        <v>0</v>
      </c>
      <c r="X28" s="11">
        <f>'2.1.1.2'!AG17</f>
        <v>0</v>
      </c>
      <c r="Y28" s="11">
        <f>'2.1.1.2'!AH17</f>
        <v>0</v>
      </c>
      <c r="Z28" s="11">
        <f>'2.1.1.2'!AI17</f>
        <v>0</v>
      </c>
      <c r="AA28" s="11">
        <f>'2.1.1.2'!AJ17</f>
        <v>0</v>
      </c>
      <c r="AB28" s="11">
        <f>'2.1.1.2'!AK17</f>
        <v>0</v>
      </c>
      <c r="AC28" s="64">
        <f t="shared" si="4"/>
        <v>11505.316883972533</v>
      </c>
    </row>
    <row r="29" spans="1:29" x14ac:dyDescent="0.3">
      <c r="A29" s="65" t="s">
        <v>59</v>
      </c>
      <c r="B29" s="2" t="s">
        <v>6</v>
      </c>
      <c r="C29" s="2" t="str">
        <f>'2.1.1.3'!C11</f>
        <v>OPA</v>
      </c>
      <c r="D29" s="11">
        <f>'2.1.1.3'!E15</f>
        <v>0</v>
      </c>
      <c r="E29" s="11">
        <f>'2.1.1.3'!F15</f>
        <v>0</v>
      </c>
      <c r="F29" s="11">
        <f>'2.1.1.3'!G15</f>
        <v>0</v>
      </c>
      <c r="G29" s="11">
        <f>'2.1.1.3'!H15</f>
        <v>0</v>
      </c>
      <c r="H29" s="11">
        <f>'2.1.1.3'!I15</f>
        <v>0</v>
      </c>
      <c r="I29" s="11">
        <f>'2.1.1.3'!J15</f>
        <v>0</v>
      </c>
      <c r="J29" s="11">
        <f>'2.1.1.3'!K15</f>
        <v>0</v>
      </c>
      <c r="K29" s="11">
        <f>'2.1.1.3'!L15</f>
        <v>0</v>
      </c>
      <c r="L29" s="11">
        <f>'2.1.1.3'!M15</f>
        <v>5712.2409731684975</v>
      </c>
      <c r="M29" s="11">
        <f>'2.1.1.3'!N15</f>
        <v>5215.3522961985282</v>
      </c>
      <c r="N29" s="11">
        <f>'2.1.1.3'!O15</f>
        <v>7484.7541438382214</v>
      </c>
      <c r="O29" s="11">
        <f>'2.1.1.3'!P15</f>
        <v>7246.795544144692</v>
      </c>
      <c r="P29" s="11">
        <f>'2.1.1.3'!Q15</f>
        <v>9420.9273839236503</v>
      </c>
      <c r="Q29" s="11">
        <f>'2.1.1.3'!R15</f>
        <v>0</v>
      </c>
      <c r="R29" s="11">
        <f>'2.1.1.3'!S15</f>
        <v>0</v>
      </c>
      <c r="S29" s="11">
        <f>'2.1.1.3'!T15</f>
        <v>0</v>
      </c>
      <c r="T29" s="11">
        <f>'2.1.1.3'!U15</f>
        <v>0</v>
      </c>
      <c r="U29" s="11">
        <f>'2.1.1.3'!AD15</f>
        <v>0</v>
      </c>
      <c r="V29" s="11">
        <f>'2.1.1.3'!AE15</f>
        <v>0</v>
      </c>
      <c r="W29" s="11">
        <f>'2.1.1.3'!AF15</f>
        <v>0</v>
      </c>
      <c r="X29" s="11">
        <f>'2.1.1.3'!AG15</f>
        <v>0</v>
      </c>
      <c r="Y29" s="11">
        <f>'2.1.1.3'!AH15</f>
        <v>0</v>
      </c>
      <c r="Z29" s="11">
        <f>'2.1.1.3'!AI15</f>
        <v>0</v>
      </c>
      <c r="AA29" s="11">
        <f>'2.1.1.3'!AJ15</f>
        <v>0</v>
      </c>
      <c r="AB29" s="11">
        <f>'2.1.1.3'!AK15</f>
        <v>0</v>
      </c>
      <c r="AC29" s="64">
        <f t="shared" si="4"/>
        <v>35080.070341273589</v>
      </c>
    </row>
    <row r="30" spans="1:29" x14ac:dyDescent="0.3">
      <c r="A30" s="65" t="s">
        <v>60</v>
      </c>
      <c r="B30" s="2" t="s">
        <v>362</v>
      </c>
      <c r="D30" s="64">
        <f>D31+D32</f>
        <v>0</v>
      </c>
      <c r="E30" s="64">
        <f t="shared" ref="E30:P30" si="21">E31+E32</f>
        <v>0</v>
      </c>
      <c r="F30" s="64">
        <f t="shared" si="21"/>
        <v>0</v>
      </c>
      <c r="G30" s="64">
        <f t="shared" si="21"/>
        <v>0</v>
      </c>
      <c r="H30" s="64">
        <f t="shared" si="21"/>
        <v>0</v>
      </c>
      <c r="I30" s="64">
        <f t="shared" si="21"/>
        <v>0</v>
      </c>
      <c r="J30" s="64">
        <f t="shared" si="21"/>
        <v>0</v>
      </c>
      <c r="K30" s="64">
        <f t="shared" si="21"/>
        <v>0</v>
      </c>
      <c r="L30" s="64">
        <f t="shared" si="21"/>
        <v>5806.5027613218599</v>
      </c>
      <c r="M30" s="64">
        <f t="shared" si="21"/>
        <v>0</v>
      </c>
      <c r="N30" s="64">
        <f t="shared" si="21"/>
        <v>0</v>
      </c>
      <c r="O30" s="64">
        <f t="shared" si="21"/>
        <v>13548.506443084339</v>
      </c>
      <c r="P30" s="64">
        <f t="shared" si="21"/>
        <v>0</v>
      </c>
      <c r="Q30" s="64"/>
      <c r="R30" s="64"/>
      <c r="S30" s="64"/>
      <c r="T30" s="64"/>
      <c r="U30" s="64"/>
      <c r="V30" s="64"/>
      <c r="W30" s="64"/>
      <c r="X30" s="64"/>
      <c r="Y30" s="64"/>
      <c r="Z30" s="64"/>
      <c r="AA30" s="64"/>
      <c r="AB30" s="64"/>
      <c r="AC30" s="64">
        <f t="shared" si="4"/>
        <v>19355.0092044062</v>
      </c>
    </row>
    <row r="31" spans="1:29" x14ac:dyDescent="0.3">
      <c r="A31" s="65" t="s">
        <v>360</v>
      </c>
      <c r="B31" s="2" t="s">
        <v>367</v>
      </c>
      <c r="C31" s="2" t="str">
        <f>'2.1.2'!C13</f>
        <v>OPA</v>
      </c>
      <c r="D31" s="11">
        <f>'2.1.2'!E18</f>
        <v>0</v>
      </c>
      <c r="E31" s="11">
        <f>'2.1.2'!F18</f>
        <v>0</v>
      </c>
      <c r="F31" s="11">
        <f>'2.1.2'!G18</f>
        <v>0</v>
      </c>
      <c r="G31" s="11">
        <f>'2.1.2'!H18</f>
        <v>0</v>
      </c>
      <c r="H31" s="11">
        <f>'2.1.2'!I18</f>
        <v>0</v>
      </c>
      <c r="I31" s="11">
        <f>'2.1.2'!J18</f>
        <v>0</v>
      </c>
      <c r="J31" s="11">
        <f>'2.1.2'!K18</f>
        <v>0</v>
      </c>
      <c r="K31" s="11">
        <f>'2.1.2'!L18</f>
        <v>0</v>
      </c>
      <c r="L31" s="11">
        <f>'2.1.2'!M18</f>
        <v>5806.5027613218599</v>
      </c>
      <c r="M31" s="11">
        <f>'2.1.2'!N18</f>
        <v>0</v>
      </c>
      <c r="N31" s="11">
        <f>'2.1.2'!O18</f>
        <v>0</v>
      </c>
      <c r="O31" s="11">
        <f>'2.1.2'!P18</f>
        <v>0</v>
      </c>
      <c r="P31" s="11">
        <f>'2.1.2'!Q18</f>
        <v>0</v>
      </c>
      <c r="Q31" s="11">
        <f>'2.1.2'!R18</f>
        <v>0</v>
      </c>
      <c r="R31" s="11">
        <f>'2.1.2'!S18</f>
        <v>0</v>
      </c>
      <c r="S31" s="11">
        <f>'2.1.2'!T18</f>
        <v>0</v>
      </c>
      <c r="T31" s="11">
        <f>'2.1.2'!U18</f>
        <v>0</v>
      </c>
      <c r="U31" s="11">
        <f>'2.1.2'!AD18</f>
        <v>0</v>
      </c>
      <c r="V31" s="11">
        <f>'2.1.2'!AE18</f>
        <v>0</v>
      </c>
      <c r="W31" s="11">
        <f>'2.1.2'!AF18</f>
        <v>0</v>
      </c>
      <c r="X31" s="11">
        <f>'2.1.2'!AG18</f>
        <v>0</v>
      </c>
      <c r="Y31" s="11">
        <f>'2.1.2'!AH18</f>
        <v>0</v>
      </c>
      <c r="Z31" s="11">
        <f>'2.1.2'!AI18</f>
        <v>0</v>
      </c>
      <c r="AA31" s="11">
        <f>'2.1.2'!AJ18</f>
        <v>0</v>
      </c>
      <c r="AB31" s="11">
        <f>'2.1.2'!AK18</f>
        <v>0</v>
      </c>
      <c r="AC31" s="64">
        <f t="shared" si="4"/>
        <v>5806.5027613218599</v>
      </c>
    </row>
    <row r="32" spans="1:29" x14ac:dyDescent="0.3">
      <c r="A32" s="65" t="s">
        <v>361</v>
      </c>
      <c r="B32" s="2" t="s">
        <v>363</v>
      </c>
      <c r="C32" s="2" t="str">
        <f>'2.1.2'!C13</f>
        <v>OPA</v>
      </c>
      <c r="D32" s="11">
        <f>'2.1.2'!E19</f>
        <v>0</v>
      </c>
      <c r="E32" s="11">
        <f>'2.1.2'!F19</f>
        <v>0</v>
      </c>
      <c r="F32" s="11">
        <f>'2.1.2'!G19</f>
        <v>0</v>
      </c>
      <c r="G32" s="11">
        <f>'2.1.2'!H19</f>
        <v>0</v>
      </c>
      <c r="H32" s="11">
        <f>'2.1.2'!I19</f>
        <v>0</v>
      </c>
      <c r="I32" s="11">
        <f>'2.1.2'!J19</f>
        <v>0</v>
      </c>
      <c r="J32" s="11">
        <f>'2.1.2'!K19</f>
        <v>0</v>
      </c>
      <c r="K32" s="11">
        <f>'2.1.2'!L19</f>
        <v>0</v>
      </c>
      <c r="L32" s="11">
        <f>'2.1.2'!M19</f>
        <v>0</v>
      </c>
      <c r="M32" s="11">
        <f>'2.1.2'!N19</f>
        <v>0</v>
      </c>
      <c r="N32" s="11">
        <f>'2.1.2'!O19</f>
        <v>0</v>
      </c>
      <c r="O32" s="11">
        <f>'2.1.2'!P19</f>
        <v>13548.506443084339</v>
      </c>
      <c r="P32" s="11">
        <f>'2.1.2'!Q19</f>
        <v>0</v>
      </c>
      <c r="Q32" s="11">
        <f>'2.1.2'!R19</f>
        <v>0</v>
      </c>
      <c r="R32" s="11">
        <f>'2.1.2'!S19</f>
        <v>0</v>
      </c>
      <c r="S32" s="11">
        <f>'2.1.2'!T19</f>
        <v>0</v>
      </c>
      <c r="T32" s="11">
        <f>'2.1.2'!U19</f>
        <v>0</v>
      </c>
      <c r="U32" s="11">
        <f>'2.1.2'!AD19</f>
        <v>0</v>
      </c>
      <c r="V32" s="11">
        <f>'2.1.2'!AE19</f>
        <v>0</v>
      </c>
      <c r="W32" s="11">
        <f>'2.1.2'!AF19</f>
        <v>0</v>
      </c>
      <c r="X32" s="11">
        <f>'2.1.2'!AG19</f>
        <v>0</v>
      </c>
      <c r="Y32" s="11">
        <f>'2.1.2'!AH19</f>
        <v>0</v>
      </c>
      <c r="Z32" s="11">
        <f>'2.1.2'!AI19</f>
        <v>0</v>
      </c>
      <c r="AA32" s="11">
        <f>'2.1.2'!AJ19</f>
        <v>0</v>
      </c>
      <c r="AB32" s="11">
        <f>'2.1.2'!AK19</f>
        <v>0</v>
      </c>
      <c r="AC32" s="64">
        <f t="shared" si="4"/>
        <v>13548.506443084339</v>
      </c>
    </row>
    <row r="33" spans="1:29" x14ac:dyDescent="0.3">
      <c r="A33" s="65" t="s">
        <v>359</v>
      </c>
      <c r="B33" s="2" t="s">
        <v>21</v>
      </c>
      <c r="C33" s="2" t="str">
        <f>'2.1.3'!C13</f>
        <v>OPA</v>
      </c>
      <c r="D33" s="11">
        <f>'2.1.3'!E17</f>
        <v>0</v>
      </c>
      <c r="E33" s="11">
        <f>'2.1.3'!F17</f>
        <v>0</v>
      </c>
      <c r="F33" s="11">
        <f>'2.1.3'!G17</f>
        <v>0</v>
      </c>
      <c r="G33" s="11">
        <f>'2.1.3'!H17</f>
        <v>0</v>
      </c>
      <c r="H33" s="11">
        <f>'2.1.3'!I17</f>
        <v>0</v>
      </c>
      <c r="I33" s="11">
        <f>'2.1.3'!J17</f>
        <v>0</v>
      </c>
      <c r="J33" s="11">
        <f>'2.1.3'!K17</f>
        <v>0</v>
      </c>
      <c r="K33" s="11">
        <f>'2.1.3'!L17</f>
        <v>0</v>
      </c>
      <c r="L33" s="11">
        <f>'2.1.3'!M17</f>
        <v>3835.0083591628641</v>
      </c>
      <c r="M33" s="11">
        <f>'2.1.3'!N17</f>
        <v>3760.4750576173692</v>
      </c>
      <c r="N33" s="11">
        <f>'2.1.3'!O17</f>
        <v>5589.9714413571173</v>
      </c>
      <c r="O33" s="11">
        <f>'2.1.3'!P17</f>
        <v>5554.2776514030875</v>
      </c>
      <c r="P33" s="11">
        <f>'2.1.3'!Q17</f>
        <v>7369.4835339637266</v>
      </c>
      <c r="Q33" s="11">
        <f>'2.1.3'!R17</f>
        <v>0</v>
      </c>
      <c r="R33" s="11">
        <f>'2.1.3'!S17</f>
        <v>0</v>
      </c>
      <c r="S33" s="11">
        <f>'2.1.3'!T17</f>
        <v>0</v>
      </c>
      <c r="T33" s="11">
        <f>'2.1.3'!U17</f>
        <v>0</v>
      </c>
      <c r="U33" s="11">
        <f>'2.1.3'!AD17</f>
        <v>0</v>
      </c>
      <c r="V33" s="11">
        <f>'2.1.3'!AE17</f>
        <v>0</v>
      </c>
      <c r="W33" s="11">
        <f>'2.1.3'!AF17</f>
        <v>0</v>
      </c>
      <c r="X33" s="11">
        <f>'2.1.3'!AG17</f>
        <v>0</v>
      </c>
      <c r="Y33" s="11">
        <f>'2.1.3'!AH17</f>
        <v>0</v>
      </c>
      <c r="Z33" s="11">
        <f>'2.1.3'!AI17</f>
        <v>0</v>
      </c>
      <c r="AA33" s="11">
        <f>'2.1.3'!AJ17</f>
        <v>0</v>
      </c>
      <c r="AB33" s="11">
        <f>'2.1.3'!AK17</f>
        <v>0</v>
      </c>
      <c r="AC33" s="64">
        <f t="shared" si="4"/>
        <v>26109.216043504166</v>
      </c>
    </row>
    <row r="34" spans="1:29" x14ac:dyDescent="0.3">
      <c r="A34" s="65">
        <v>2.2000000000000002</v>
      </c>
      <c r="B34" s="2" t="s">
        <v>22</v>
      </c>
      <c r="C34" s="2" t="str">
        <f>'2.2'!C40</f>
        <v>OPA</v>
      </c>
      <c r="D34" s="11">
        <f>'2.2'!E44</f>
        <v>0</v>
      </c>
      <c r="E34" s="11">
        <f>'2.2'!F44</f>
        <v>0</v>
      </c>
      <c r="F34" s="11">
        <f>'2.2'!G44</f>
        <v>0</v>
      </c>
      <c r="G34" s="11">
        <f>'2.2'!H44</f>
        <v>0</v>
      </c>
      <c r="H34" s="11">
        <f>'2.2'!I44</f>
        <v>0</v>
      </c>
      <c r="I34" s="11">
        <f>'2.2'!J44</f>
        <v>0</v>
      </c>
      <c r="J34" s="11">
        <f>'2.2'!K44</f>
        <v>0</v>
      </c>
      <c r="K34" s="11">
        <f>'2.2'!L44</f>
        <v>0</v>
      </c>
      <c r="L34" s="11">
        <f>'2.2'!M44</f>
        <v>13027.046400514413</v>
      </c>
      <c r="M34" s="11">
        <f>'2.2'!N44</f>
        <v>10667.214246774603</v>
      </c>
      <c r="N34" s="11">
        <f>'2.2'!O44</f>
        <v>15856.885655316357</v>
      </c>
      <c r="O34" s="11">
        <f>'2.2'!P44</f>
        <v>20768.581655087964</v>
      </c>
      <c r="P34" s="11">
        <f>'2.2'!Q44</f>
        <v>20904.768291343771</v>
      </c>
      <c r="Q34" s="11">
        <f>'2.2'!R44</f>
        <v>0</v>
      </c>
      <c r="R34" s="11">
        <f>'2.2'!S44</f>
        <v>0</v>
      </c>
      <c r="S34" s="11">
        <f>'2.2'!T44</f>
        <v>0</v>
      </c>
      <c r="T34" s="11">
        <f>'2.2'!U44</f>
        <v>0</v>
      </c>
      <c r="U34" s="11">
        <f>'2.2'!AD44</f>
        <v>0</v>
      </c>
      <c r="V34" s="11">
        <f>'2.2'!AE44</f>
        <v>0</v>
      </c>
      <c r="W34" s="11">
        <f>'2.2'!AF44</f>
        <v>0</v>
      </c>
      <c r="X34" s="11">
        <f>'2.2'!AG44</f>
        <v>0</v>
      </c>
      <c r="Y34" s="11">
        <f>'2.2'!AH44</f>
        <v>0</v>
      </c>
      <c r="Z34" s="11">
        <f>'2.2'!AI44</f>
        <v>0</v>
      </c>
      <c r="AA34" s="11">
        <f>'2.2'!AJ44</f>
        <v>0</v>
      </c>
      <c r="AB34" s="11">
        <f>'2.2'!AK44</f>
        <v>0</v>
      </c>
      <c r="AC34" s="64">
        <f t="shared" si="4"/>
        <v>81224.496249037111</v>
      </c>
    </row>
    <row r="35" spans="1:29" x14ac:dyDescent="0.3">
      <c r="A35" s="65">
        <v>2.2999999999999998</v>
      </c>
      <c r="B35" s="2" t="s">
        <v>23</v>
      </c>
      <c r="C35" s="2" t="str">
        <f>'2.3'!C13</f>
        <v>OPA</v>
      </c>
      <c r="D35" s="11">
        <f>'2.3'!E17</f>
        <v>0</v>
      </c>
      <c r="E35" s="11">
        <f>'2.3'!F17</f>
        <v>0</v>
      </c>
      <c r="F35" s="11">
        <f>'2.3'!G17</f>
        <v>0</v>
      </c>
      <c r="G35" s="11">
        <f>'2.3'!H17</f>
        <v>0</v>
      </c>
      <c r="H35" s="11">
        <f>'2.3'!I17</f>
        <v>0</v>
      </c>
      <c r="I35" s="11">
        <f>'2.3'!J17</f>
        <v>0</v>
      </c>
      <c r="J35" s="11">
        <f>'2.3'!K17</f>
        <v>0</v>
      </c>
      <c r="K35" s="11">
        <f>'2.3'!L17</f>
        <v>0</v>
      </c>
      <c r="L35" s="11">
        <f>'2.3'!M17</f>
        <v>1071.4069519668622</v>
      </c>
      <c r="M35" s="11">
        <f>'2.3'!N17</f>
        <v>1050.399020327847</v>
      </c>
      <c r="N35" s="11">
        <f>'2.3'!O17</f>
        <v>943.98601527626818</v>
      </c>
      <c r="O35" s="11">
        <f>'2.3'!P17</f>
        <v>925.47650892424383</v>
      </c>
      <c r="P35" s="11">
        <f>'2.3'!Q17</f>
        <v>742.3608593041406</v>
      </c>
      <c r="Q35" s="11">
        <f>'2.3'!R17</f>
        <v>0</v>
      </c>
      <c r="R35" s="11">
        <f>'2.3'!S17</f>
        <v>0</v>
      </c>
      <c r="S35" s="11">
        <f>'2.3'!T17</f>
        <v>0</v>
      </c>
      <c r="T35" s="11">
        <f>'2.3'!U17</f>
        <v>0</v>
      </c>
      <c r="U35" s="11">
        <f>'2.3'!AD17</f>
        <v>0</v>
      </c>
      <c r="V35" s="11">
        <f>'2.3'!AE17</f>
        <v>0</v>
      </c>
      <c r="W35" s="11">
        <f>'2.3'!AF17</f>
        <v>0</v>
      </c>
      <c r="X35" s="11">
        <f>'2.3'!AG17</f>
        <v>0</v>
      </c>
      <c r="Y35" s="11">
        <f>'2.3'!AH17</f>
        <v>0</v>
      </c>
      <c r="Z35" s="11">
        <f>'2.3'!AI17</f>
        <v>0</v>
      </c>
      <c r="AA35" s="11">
        <f>'2.3'!AJ17</f>
        <v>0</v>
      </c>
      <c r="AB35" s="11">
        <f>'2.3'!AK17</f>
        <v>0</v>
      </c>
      <c r="AC35" s="64">
        <f t="shared" si="4"/>
        <v>4733.6293557993613</v>
      </c>
    </row>
    <row r="36" spans="1:29" x14ac:dyDescent="0.3">
      <c r="A36" s="2"/>
      <c r="B36" s="2"/>
      <c r="AC36" s="64"/>
    </row>
    <row r="37" spans="1:29" x14ac:dyDescent="0.3">
      <c r="A37" s="2">
        <v>3</v>
      </c>
      <c r="B37" s="2" t="s">
        <v>520</v>
      </c>
      <c r="D37" s="64">
        <f>D38+D39</f>
        <v>0</v>
      </c>
      <c r="E37" s="64">
        <f t="shared" ref="E37:AB37" si="22">E38+E39</f>
        <v>0</v>
      </c>
      <c r="F37" s="64">
        <f t="shared" si="22"/>
        <v>0</v>
      </c>
      <c r="G37" s="64">
        <f t="shared" si="22"/>
        <v>0</v>
      </c>
      <c r="H37" s="64">
        <f t="shared" si="22"/>
        <v>0</v>
      </c>
      <c r="I37" s="64">
        <f t="shared" si="22"/>
        <v>0</v>
      </c>
      <c r="J37" s="64">
        <f t="shared" si="22"/>
        <v>0</v>
      </c>
      <c r="K37" s="64">
        <f t="shared" si="22"/>
        <v>0</v>
      </c>
      <c r="L37" s="64">
        <f t="shared" si="22"/>
        <v>0</v>
      </c>
      <c r="M37" s="64">
        <f t="shared" si="22"/>
        <v>4171.0018408812402</v>
      </c>
      <c r="N37" s="64">
        <f t="shared" si="22"/>
        <v>4471.0018408812402</v>
      </c>
      <c r="O37" s="64">
        <f t="shared" si="22"/>
        <v>4921.0018408812402</v>
      </c>
      <c r="P37" s="64">
        <f t="shared" si="22"/>
        <v>5371.0018408812402</v>
      </c>
      <c r="Q37" s="64">
        <f t="shared" si="22"/>
        <v>5971.0018408812402</v>
      </c>
      <c r="R37" s="64">
        <f t="shared" si="22"/>
        <v>17584.007363524961</v>
      </c>
      <c r="S37" s="64">
        <f t="shared" si="22"/>
        <v>5971.0018408812402</v>
      </c>
      <c r="T37" s="64">
        <f t="shared" si="22"/>
        <v>5971.0018408812402</v>
      </c>
      <c r="U37" s="64">
        <f t="shared" si="22"/>
        <v>16422.706811260588</v>
      </c>
      <c r="V37" s="64">
        <f t="shared" si="22"/>
        <v>5971.0018408812402</v>
      </c>
      <c r="W37" s="64">
        <f t="shared" si="22"/>
        <v>5671.0018408812402</v>
      </c>
      <c r="X37" s="64">
        <f t="shared" si="22"/>
        <v>14777.536314222656</v>
      </c>
      <c r="Y37" s="64">
        <f t="shared" si="22"/>
        <v>4921.0018408812402</v>
      </c>
      <c r="Z37" s="64">
        <f t="shared" si="22"/>
        <v>600</v>
      </c>
      <c r="AA37" s="64">
        <f t="shared" si="22"/>
        <v>0</v>
      </c>
      <c r="AB37" s="64">
        <f t="shared" si="22"/>
        <v>0</v>
      </c>
      <c r="AC37" s="64">
        <f t="shared" si="4"/>
        <v>102794.26889782063</v>
      </c>
    </row>
    <row r="38" spans="1:29" x14ac:dyDescent="0.3">
      <c r="A38" s="2">
        <v>3.1</v>
      </c>
      <c r="B38" s="2" t="s">
        <v>521</v>
      </c>
      <c r="C38" s="15" t="s">
        <v>527</v>
      </c>
      <c r="D38" s="120">
        <f>'3.1'!E39</f>
        <v>0</v>
      </c>
      <c r="E38" s="120">
        <f>'3.1'!F39</f>
        <v>0</v>
      </c>
      <c r="F38" s="120">
        <f>'3.1'!G39</f>
        <v>0</v>
      </c>
      <c r="G38" s="120">
        <f>'3.1'!H39</f>
        <v>0</v>
      </c>
      <c r="H38" s="120">
        <f>'3.1'!I39</f>
        <v>0</v>
      </c>
      <c r="I38" s="120">
        <f>'3.1'!J39</f>
        <v>0</v>
      </c>
      <c r="J38" s="120">
        <f>'3.1'!K39</f>
        <v>0</v>
      </c>
      <c r="K38" s="120">
        <f>'3.1'!L39</f>
        <v>0</v>
      </c>
      <c r="L38" s="120">
        <f>'3.1'!M39</f>
        <v>0</v>
      </c>
      <c r="M38" s="120">
        <f>'3.1'!N39</f>
        <v>300</v>
      </c>
      <c r="N38" s="120">
        <f>'3.1'!O39</f>
        <v>600</v>
      </c>
      <c r="O38" s="120">
        <f>'3.1'!P39</f>
        <v>1050</v>
      </c>
      <c r="P38" s="120">
        <f>'3.1'!Q39</f>
        <v>1500</v>
      </c>
      <c r="Q38" s="120">
        <f>'3.1'!R39</f>
        <v>2100</v>
      </c>
      <c r="R38" s="120">
        <f>'3.1'!S39</f>
        <v>2100</v>
      </c>
      <c r="S38" s="120">
        <f>'3.1'!T39</f>
        <v>2100</v>
      </c>
      <c r="T38" s="120">
        <f>'3.1'!U39</f>
        <v>2100</v>
      </c>
      <c r="U38" s="120">
        <f>'3.1'!V39</f>
        <v>2100</v>
      </c>
      <c r="V38" s="120">
        <f>'3.1'!W39</f>
        <v>2100</v>
      </c>
      <c r="W38" s="120">
        <f>'3.1'!X39</f>
        <v>1800</v>
      </c>
      <c r="X38" s="120">
        <f>'3.1'!Y39</f>
        <v>1500</v>
      </c>
      <c r="Y38" s="120">
        <f>'3.1'!Z39</f>
        <v>1050</v>
      </c>
      <c r="Z38" s="120">
        <f>'3.1'!AA39</f>
        <v>600</v>
      </c>
      <c r="AA38" s="120">
        <f>'3.1'!AB39</f>
        <v>0</v>
      </c>
      <c r="AB38" s="120">
        <f>'3.1'!AC39</f>
        <v>0</v>
      </c>
      <c r="AC38" s="64">
        <f t="shared" si="4"/>
        <v>21000</v>
      </c>
    </row>
    <row r="39" spans="1:29" x14ac:dyDescent="0.3">
      <c r="A39" s="2">
        <v>3.2</v>
      </c>
      <c r="B39" s="2" t="s">
        <v>522</v>
      </c>
      <c r="D39" s="64">
        <f>D40+D41</f>
        <v>0</v>
      </c>
      <c r="E39" s="64">
        <f t="shared" ref="E39:AB39" si="23">E40+E41</f>
        <v>0</v>
      </c>
      <c r="F39" s="64">
        <f t="shared" si="23"/>
        <v>0</v>
      </c>
      <c r="G39" s="64">
        <f t="shared" si="23"/>
        <v>0</v>
      </c>
      <c r="H39" s="64">
        <f t="shared" si="23"/>
        <v>0</v>
      </c>
      <c r="I39" s="64">
        <f t="shared" si="23"/>
        <v>0</v>
      </c>
      <c r="J39" s="64">
        <f t="shared" si="23"/>
        <v>0</v>
      </c>
      <c r="K39" s="64">
        <f t="shared" si="23"/>
        <v>0</v>
      </c>
      <c r="L39" s="64">
        <f t="shared" si="23"/>
        <v>0</v>
      </c>
      <c r="M39" s="64">
        <f t="shared" si="23"/>
        <v>3871.0018408812402</v>
      </c>
      <c r="N39" s="64">
        <f t="shared" si="23"/>
        <v>3871.0018408812402</v>
      </c>
      <c r="O39" s="64">
        <f t="shared" si="23"/>
        <v>3871.0018408812402</v>
      </c>
      <c r="P39" s="64">
        <f t="shared" si="23"/>
        <v>3871.0018408812402</v>
      </c>
      <c r="Q39" s="64">
        <f t="shared" si="23"/>
        <v>3871.0018408812402</v>
      </c>
      <c r="R39" s="64">
        <f t="shared" si="23"/>
        <v>15484.007363524961</v>
      </c>
      <c r="S39" s="64">
        <f t="shared" si="23"/>
        <v>3871.0018408812402</v>
      </c>
      <c r="T39" s="64">
        <f t="shared" si="23"/>
        <v>3871.0018408812402</v>
      </c>
      <c r="U39" s="64">
        <f t="shared" si="23"/>
        <v>14322.706811260588</v>
      </c>
      <c r="V39" s="64">
        <f t="shared" si="23"/>
        <v>3871.0018408812402</v>
      </c>
      <c r="W39" s="64">
        <f t="shared" si="23"/>
        <v>3871.0018408812402</v>
      </c>
      <c r="X39" s="64">
        <f t="shared" si="23"/>
        <v>13277.536314222656</v>
      </c>
      <c r="Y39" s="64">
        <f t="shared" si="23"/>
        <v>3871.0018408812402</v>
      </c>
      <c r="Z39" s="64">
        <f t="shared" si="23"/>
        <v>0</v>
      </c>
      <c r="AA39" s="64">
        <f t="shared" si="23"/>
        <v>0</v>
      </c>
      <c r="AB39" s="64">
        <f t="shared" si="23"/>
        <v>0</v>
      </c>
      <c r="AC39" s="64">
        <f t="shared" si="4"/>
        <v>81794.268897820613</v>
      </c>
    </row>
    <row r="40" spans="1:29" x14ac:dyDescent="0.3">
      <c r="A40" s="65" t="s">
        <v>525</v>
      </c>
      <c r="B40" s="2" t="s">
        <v>523</v>
      </c>
      <c r="C40" s="15" t="s">
        <v>527</v>
      </c>
      <c r="D40" s="120">
        <f>'3.2.1'!E17</f>
        <v>0</v>
      </c>
      <c r="E40" s="120">
        <f>'3.2.1'!F17</f>
        <v>0</v>
      </c>
      <c r="F40" s="120">
        <f>'3.2.1'!G17</f>
        <v>0</v>
      </c>
      <c r="G40" s="120">
        <f>'3.2.1'!H17</f>
        <v>0</v>
      </c>
      <c r="H40" s="120">
        <f>'3.2.1'!I17</f>
        <v>0</v>
      </c>
      <c r="I40" s="120">
        <f>'3.2.1'!J17</f>
        <v>0</v>
      </c>
      <c r="J40" s="120">
        <f>'3.2.1'!K17</f>
        <v>0</v>
      </c>
      <c r="K40" s="120">
        <f>'3.2.1'!L17</f>
        <v>0</v>
      </c>
      <c r="L40" s="120">
        <f>'3.2.1'!M17</f>
        <v>0</v>
      </c>
      <c r="M40" s="120">
        <f>'3.2.1'!N17</f>
        <v>3871.0018408812402</v>
      </c>
      <c r="N40" s="120">
        <f>'3.2.1'!O17</f>
        <v>3871.0018408812402</v>
      </c>
      <c r="O40" s="120">
        <f>'3.2.1'!P17</f>
        <v>3871.0018408812402</v>
      </c>
      <c r="P40" s="120">
        <f>'3.2.1'!Q17</f>
        <v>3871.0018408812402</v>
      </c>
      <c r="Q40" s="120">
        <f>'3.2.1'!R17</f>
        <v>3871.0018408812402</v>
      </c>
      <c r="R40" s="120">
        <f>'3.2.1'!S17</f>
        <v>3871.0018408812402</v>
      </c>
      <c r="S40" s="120">
        <f>'3.2.1'!T17</f>
        <v>3871.0018408812402</v>
      </c>
      <c r="T40" s="120">
        <f>'3.2.1'!U17</f>
        <v>3871.0018408812402</v>
      </c>
      <c r="U40" s="120">
        <f>'3.2.1'!V17</f>
        <v>3871.0018408812402</v>
      </c>
      <c r="V40" s="120">
        <f>'3.2.1'!W17</f>
        <v>3871.0018408812402</v>
      </c>
      <c r="W40" s="120">
        <f>'3.2.1'!X17</f>
        <v>3871.0018408812402</v>
      </c>
      <c r="X40" s="120">
        <f>'3.2.1'!Y17</f>
        <v>3871.0018408812402</v>
      </c>
      <c r="Y40" s="120">
        <f>'3.2.1'!Z17</f>
        <v>3871.0018408812402</v>
      </c>
      <c r="Z40" s="120">
        <f>'3.2.1'!AA17</f>
        <v>0</v>
      </c>
      <c r="AA40" s="120">
        <f>'3.2.1'!AB17</f>
        <v>0</v>
      </c>
      <c r="AB40" s="120">
        <f>'3.2.1'!AC17</f>
        <v>0</v>
      </c>
      <c r="AC40" s="64">
        <f t="shared" si="4"/>
        <v>50323.023931456119</v>
      </c>
    </row>
    <row r="41" spans="1:29" x14ac:dyDescent="0.3">
      <c r="A41" s="65" t="s">
        <v>526</v>
      </c>
      <c r="B41" s="2" t="s">
        <v>524</v>
      </c>
      <c r="C41" s="15" t="s">
        <v>527</v>
      </c>
      <c r="D41" s="120">
        <f>'3.2.2'!E17</f>
        <v>0</v>
      </c>
      <c r="E41" s="120">
        <f>'3.2.2'!F17</f>
        <v>0</v>
      </c>
      <c r="F41" s="120">
        <f>'3.2.2'!G17</f>
        <v>0</v>
      </c>
      <c r="G41" s="120">
        <f>'3.2.2'!H17</f>
        <v>0</v>
      </c>
      <c r="H41" s="120">
        <f>'3.2.2'!I17</f>
        <v>0</v>
      </c>
      <c r="I41" s="120">
        <f>'3.2.2'!J17</f>
        <v>0</v>
      </c>
      <c r="J41" s="120">
        <f>'3.2.2'!K17</f>
        <v>0</v>
      </c>
      <c r="K41" s="120">
        <f>'3.2.2'!L17</f>
        <v>0</v>
      </c>
      <c r="L41" s="120">
        <f>'3.2.2'!M17</f>
        <v>0</v>
      </c>
      <c r="M41" s="120">
        <f>'3.2.2'!N17</f>
        <v>0</v>
      </c>
      <c r="N41" s="120">
        <f>'3.2.2'!O17</f>
        <v>0</v>
      </c>
      <c r="O41" s="120">
        <f>'3.2.2'!P17</f>
        <v>0</v>
      </c>
      <c r="P41" s="120">
        <f>'3.2.2'!Q17</f>
        <v>0</v>
      </c>
      <c r="Q41" s="120">
        <f>'3.2.2'!R17</f>
        <v>0</v>
      </c>
      <c r="R41" s="120">
        <f>'3.2.2'!S17</f>
        <v>11613.00552264372</v>
      </c>
      <c r="S41" s="120">
        <f>'3.2.2'!T17</f>
        <v>0</v>
      </c>
      <c r="T41" s="120">
        <f>'3.2.2'!U17</f>
        <v>0</v>
      </c>
      <c r="U41" s="120">
        <f>'3.2.2'!V17</f>
        <v>10451.704970379349</v>
      </c>
      <c r="V41" s="120">
        <f>'3.2.2'!W17</f>
        <v>0</v>
      </c>
      <c r="W41" s="120">
        <f>'3.2.2'!X17</f>
        <v>0</v>
      </c>
      <c r="X41" s="120">
        <f>'3.2.2'!Y17</f>
        <v>9406.5344733414149</v>
      </c>
      <c r="Y41" s="120">
        <f>'3.2.2'!Z17</f>
        <v>0</v>
      </c>
      <c r="Z41" s="120">
        <f>'3.2.2'!AA17</f>
        <v>0</v>
      </c>
      <c r="AA41" s="120">
        <f>'3.2.2'!AB17</f>
        <v>0</v>
      </c>
      <c r="AB41" s="120">
        <f>'3.2.2'!AC17</f>
        <v>0</v>
      </c>
      <c r="AC41" s="64">
        <f t="shared" si="4"/>
        <v>31471.244966364487</v>
      </c>
    </row>
  </sheetData>
  <pageMargins left="0.25" right="0.25" top="0.75" bottom="0.75" header="0.3" footer="0.3"/>
  <pageSetup scale="58" orientation="landscape" horizontalDpi="4294967295" verticalDpi="4294967295" r:id="rId1"/>
  <headerFooter>
    <oddHeader>&amp;A</oddHeader>
    <oddFooter>&amp;L&amp;D&amp;C&amp;F&amp;R&amp;P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5"/>
  <sheetViews>
    <sheetView zoomScale="80" zoomScaleNormal="80" workbookViewId="0">
      <pane xSplit="2" ySplit="7" topLeftCell="C8" activePane="bottomRight" state="frozen"/>
      <selection pane="topRight"/>
      <selection pane="bottomLeft"/>
      <selection pane="bottomRight"/>
    </sheetView>
  </sheetViews>
  <sheetFormatPr defaultRowHeight="14.4" x14ac:dyDescent="0.3"/>
  <cols>
    <col min="1" max="1" width="8.88671875" style="8"/>
    <col min="2" max="2" width="41.88671875" style="1" customWidth="1"/>
    <col min="3" max="3" width="9.77734375" style="1" customWidth="1"/>
    <col min="4" max="4" width="9.5546875" style="1" bestFit="1" customWidth="1"/>
    <col min="5" max="9" width="11.21875" style="1" bestFit="1" customWidth="1"/>
    <col min="10" max="11" width="10.21875" style="1" bestFit="1" customWidth="1"/>
    <col min="12" max="15" width="11.21875" style="1" bestFit="1" customWidth="1"/>
    <col min="16" max="16" width="12.21875" style="1" bestFit="1" customWidth="1"/>
    <col min="17" max="17" width="10.21875" style="1" bestFit="1" customWidth="1"/>
    <col min="18" max="18" width="11.21875" style="1" customWidth="1"/>
    <col min="19" max="20" width="10.21875" style="1" customWidth="1"/>
    <col min="21" max="21" width="11.21875" style="1" customWidth="1"/>
    <col min="22" max="23" width="10.21875" style="1" customWidth="1"/>
    <col min="24" max="24" width="11.21875" style="1" customWidth="1"/>
    <col min="25" max="25" width="10.21875" style="1" customWidth="1"/>
    <col min="26" max="26" width="8.77734375" style="1" customWidth="1"/>
    <col min="27" max="28" width="6.5546875" style="1" customWidth="1"/>
    <col min="29" max="29" width="14.44140625" style="1" bestFit="1" customWidth="1"/>
    <col min="30" max="16384" width="8.88671875" style="1"/>
  </cols>
  <sheetData>
    <row r="1" spans="1:29" x14ac:dyDescent="0.3">
      <c r="B1" s="12" t="s">
        <v>100</v>
      </c>
      <c r="C1" s="12"/>
      <c r="D1" s="3" t="s">
        <v>307</v>
      </c>
      <c r="F1" s="12" t="s">
        <v>94</v>
      </c>
      <c r="G1" s="1" t="str">
        <f>EstUnit</f>
        <v>$K</v>
      </c>
    </row>
    <row r="2" spans="1:29" x14ac:dyDescent="0.3">
      <c r="B2" s="12"/>
      <c r="C2" s="12"/>
      <c r="D2" s="3"/>
      <c r="F2" s="12"/>
    </row>
    <row r="3" spans="1:29" x14ac:dyDescent="0.3">
      <c r="B3" s="12"/>
      <c r="C3" s="12" t="s">
        <v>384</v>
      </c>
      <c r="D3" s="122">
        <f>VLOOKUP(D$7,'Inflation Tables'!$A$8:$G$41,5)</f>
        <v>0.95195770000000002</v>
      </c>
      <c r="E3" s="122">
        <f>VLOOKUP(E$7,'Inflation Tables'!$A$8:$G$41,5)</f>
        <v>0.97078399999999998</v>
      </c>
      <c r="F3" s="122">
        <f>VLOOKUP(F$7,'Inflation Tables'!$A$8:$G$41,5)</f>
        <v>0.986433</v>
      </c>
      <c r="G3" s="122">
        <f>VLOOKUP(G$7,'Inflation Tables'!$A$8:$G$41,5)</f>
        <v>1.0048292000000001</v>
      </c>
      <c r="H3" s="122">
        <f>VLOOKUP(H$7,'Inflation Tables'!$A$8:$G$41,5)</f>
        <v>1.0311771999999999</v>
      </c>
      <c r="I3" s="122">
        <f>VLOOKUP(I$7,'Inflation Tables'!$A$8:$G$41,5)</f>
        <v>1.0536700000000001</v>
      </c>
      <c r="J3" s="122">
        <f>VLOOKUP(J$7,'Inflation Tables'!$A$8:$G$41,5)</f>
        <v>1.0747007</v>
      </c>
      <c r="K3" s="122">
        <f>VLOOKUP(K$7,'Inflation Tables'!$A$8:$G$41,5)</f>
        <v>1.0961947000000001</v>
      </c>
      <c r="L3" s="122">
        <f>VLOOKUP(L$7,'Inflation Tables'!$A$8:$G$41,5)</f>
        <v>1.1181186000000001</v>
      </c>
      <c r="M3" s="122">
        <f>VLOOKUP(M$7,'Inflation Tables'!$A$8:$G$41,5)</f>
        <v>1.1404810000000001</v>
      </c>
      <c r="N3" s="122">
        <f>VLOOKUP(N$7,'Inflation Tables'!$A$8:$G$41,5)</f>
        <v>1.1632906000000001</v>
      </c>
      <c r="O3" s="122">
        <f>VLOOKUP(O$7,'Inflation Tables'!$A$8:$G$41,5)</f>
        <v>1.1865564</v>
      </c>
      <c r="P3" s="122">
        <f>VLOOKUP(P$7,'Inflation Tables'!$A$8:$G$41,5)</f>
        <v>1.2102875</v>
      </c>
      <c r="Q3" s="122">
        <f>VLOOKUP(Q$7,'Inflation Tables'!$A$8:$G$41,5)</f>
        <v>1.2344933</v>
      </c>
      <c r="R3" s="122">
        <f>VLOOKUP(R$7,'Inflation Tables'!$A$8:$G$41,5)</f>
        <v>1.2591832000000001</v>
      </c>
      <c r="S3" s="122">
        <f>VLOOKUP(S$7,'Inflation Tables'!$A$8:$G$41,5)</f>
        <v>1.2843667999999999</v>
      </c>
      <c r="T3" s="122">
        <f>VLOOKUP(T$7,'Inflation Tables'!$A$8:$G$41,5)</f>
        <v>1.3100541999999999</v>
      </c>
      <c r="U3" s="122">
        <f>VLOOKUP(U$7,'Inflation Tables'!$A$8:$G$41,5)</f>
        <v>1.3362552000000001</v>
      </c>
      <c r="V3" s="122">
        <f>VLOOKUP(V$7,'Inflation Tables'!$A$8:$G$41,5)</f>
        <v>1.3629803</v>
      </c>
      <c r="W3" s="122">
        <f>VLOOKUP(W$7,'Inflation Tables'!$A$8:$G$41,5)</f>
        <v>1.3902399999999999</v>
      </c>
      <c r="X3" s="122">
        <f>VLOOKUP(X$7,'Inflation Tables'!$A$8:$G$41,5)</f>
        <v>1.4180448000000001</v>
      </c>
      <c r="Y3" s="122">
        <f>VLOOKUP(Y$7,'Inflation Tables'!$A$8:$G$41,5)</f>
        <v>1.4464056000000001</v>
      </c>
      <c r="Z3" s="122">
        <f>VLOOKUP(Z$7,'Inflation Tables'!$A$8:$G$41,5)</f>
        <v>1.4753338</v>
      </c>
      <c r="AA3" s="122">
        <f>VLOOKUP(AA$7,'Inflation Tables'!$A$8:$G$41,5)</f>
        <v>1.5048404</v>
      </c>
      <c r="AB3" s="122">
        <f>VLOOKUP(AB$7,'Inflation Tables'!$A$8:$G$41,5)</f>
        <v>1.5349371999999999</v>
      </c>
    </row>
    <row r="4" spans="1:29" x14ac:dyDescent="0.3">
      <c r="B4" s="12"/>
      <c r="C4" s="12" t="s">
        <v>385</v>
      </c>
      <c r="D4" s="122">
        <f>VLOOKUP(D$7,'Inflation Tables'!$A$8:$G$41,3)</f>
        <v>0.95817180000000002</v>
      </c>
      <c r="E4" s="122">
        <f>VLOOKUP(E$7,'Inflation Tables'!$A$8:$G$41,3)</f>
        <v>0.97541219999999995</v>
      </c>
      <c r="F4" s="122">
        <f>VLOOKUP(F$7,'Inflation Tables'!$A$8:$G$41,3)</f>
        <v>0.99069680000000004</v>
      </c>
      <c r="G4" s="122">
        <f>VLOOKUP(G$7,'Inflation Tables'!$A$8:$G$41,3)</f>
        <v>1.0149169</v>
      </c>
      <c r="H4" s="122">
        <f>VLOOKUP(H$7,'Inflation Tables'!$A$8:$G$41,3)</f>
        <v>1.0370902</v>
      </c>
      <c r="I4" s="122">
        <f>VLOOKUP(I$7,'Inflation Tables'!$A$8:$G$41,3)</f>
        <v>1.055512</v>
      </c>
      <c r="J4" s="122">
        <f>VLOOKUP(J$7,'Inflation Tables'!$A$8:$G$41,3)</f>
        <v>1.0765307</v>
      </c>
      <c r="K4" s="122">
        <f>VLOOKUP(K$7,'Inflation Tables'!$A$8:$G$41,3)</f>
        <v>1.0980612999999999</v>
      </c>
      <c r="L4" s="122">
        <f>VLOOKUP(L$7,'Inflation Tables'!$A$8:$G$41,3)</f>
        <v>1.1200226</v>
      </c>
      <c r="M4" s="122">
        <f>VLOOKUP(M$7,'Inflation Tables'!$A$8:$G$41,3)</f>
        <v>1.142423</v>
      </c>
      <c r="N4" s="122">
        <f>VLOOKUP(N$7,'Inflation Tables'!$A$8:$G$41,3)</f>
        <v>1.1652715</v>
      </c>
      <c r="O4" s="122">
        <f>VLOOKUP(O$7,'Inflation Tables'!$A$8:$G$41,3)</f>
        <v>1.1885768999999999</v>
      </c>
      <c r="P4" s="122">
        <f>VLOOKUP(P$7,'Inflation Tables'!$A$8:$G$41,3)</f>
        <v>1.2123484</v>
      </c>
      <c r="Q4" s="122">
        <f>VLOOKUP(Q$7,'Inflation Tables'!$A$8:$G$41,3)</f>
        <v>1.2365953999999999</v>
      </c>
      <c r="R4" s="122">
        <f>VLOOKUP(R$7,'Inflation Tables'!$A$8:$G$41,3)</f>
        <v>1.2613273</v>
      </c>
      <c r="S4" s="122">
        <f>VLOOKUP(S$7,'Inflation Tables'!$A$8:$G$41,3)</f>
        <v>1.2865538999999999</v>
      </c>
      <c r="T4" s="122">
        <f>VLOOKUP(T$7,'Inflation Tables'!$A$8:$G$41,3)</f>
        <v>1.3122849000000001</v>
      </c>
      <c r="U4" s="122">
        <f>VLOOKUP(U$7,'Inflation Tables'!$A$8:$G$41,3)</f>
        <v>1.3385305999999999</v>
      </c>
      <c r="V4" s="122">
        <f>VLOOKUP(V$7,'Inflation Tables'!$A$8:$G$41,3)</f>
        <v>1.3653012</v>
      </c>
      <c r="W4" s="122">
        <f>VLOOKUP(W$7,'Inflation Tables'!$A$8:$G$41,3)</f>
        <v>1.3926073000000001</v>
      </c>
      <c r="X4" s="122">
        <f>VLOOKUP(X$7,'Inflation Tables'!$A$8:$G$41,3)</f>
        <v>1.4204593999999999</v>
      </c>
      <c r="Y4" s="122">
        <f>VLOOKUP(Y$7,'Inflation Tables'!$A$8:$G$41,3)</f>
        <v>1.4488686</v>
      </c>
      <c r="Z4" s="122">
        <f>VLOOKUP(Z$7,'Inflation Tables'!$A$8:$G$41,3)</f>
        <v>1.477846</v>
      </c>
      <c r="AA4" s="122">
        <f>VLOOKUP(AA$7,'Inflation Tables'!$A$8:$G$41,3)</f>
        <v>1.5074029</v>
      </c>
      <c r="AB4" s="122">
        <f>VLOOKUP(AB$7,'Inflation Tables'!$A$8:$G$41,3)</f>
        <v>1.5375509999999999</v>
      </c>
    </row>
    <row r="5" spans="1:29" x14ac:dyDescent="0.3">
      <c r="B5" s="12" t="s">
        <v>527</v>
      </c>
      <c r="C5" s="12" t="s">
        <v>528</v>
      </c>
      <c r="D5" s="122">
        <f>VLOOKUP(D$7,'Inflation Tables'!$A$8:$G$41,7)</f>
        <v>0.94874689999999995</v>
      </c>
      <c r="E5" s="122">
        <f>VLOOKUP(E$7,'Inflation Tables'!$A$8:$G$41,7)</f>
        <v>0.96952910000000003</v>
      </c>
      <c r="F5" s="122">
        <f>VLOOKUP(F$7,'Inflation Tables'!$A$8:$G$41,7)</f>
        <v>0.98362360000000004</v>
      </c>
      <c r="G5" s="122">
        <f>VLOOKUP(G$7,'Inflation Tables'!$A$8:$G$41,7)</f>
        <v>0.99755559999999999</v>
      </c>
      <c r="H5" s="122">
        <f>VLOOKUP(H$7,'Inflation Tables'!$A$8:$G$41,7)</f>
        <v>1.0183902</v>
      </c>
      <c r="I5" s="122">
        <f>VLOOKUP(I$7,'Inflation Tables'!$A$8:$G$41,7)</f>
        <v>1.0335761999999999</v>
      </c>
      <c r="J5" s="122">
        <f>VLOOKUP(J$7,'Inflation Tables'!$A$8:$G$41,7)</f>
        <v>1.053911</v>
      </c>
      <c r="K5" s="122">
        <f>VLOOKUP(K$7,'Inflation Tables'!$A$8:$G$41,7)</f>
        <v>1.0749892000000001</v>
      </c>
      <c r="L5" s="122">
        <f>VLOOKUP(L$7,'Inflation Tables'!$A$8:$G$41,7)</f>
        <v>1.096489</v>
      </c>
      <c r="M5" s="122">
        <f>VLOOKUP(M$7,'Inflation Tables'!$A$8:$G$41,7)</f>
        <v>1.1184187999999999</v>
      </c>
      <c r="N5" s="122">
        <f>VLOOKUP(N$7,'Inflation Tables'!$A$8:$G$41,7)</f>
        <v>1.1407871000000001</v>
      </c>
      <c r="O5" s="122">
        <f>VLOOKUP(O$7,'Inflation Tables'!$A$8:$G$41,7)</f>
        <v>1.1636029000000001</v>
      </c>
      <c r="P5" s="122">
        <f>VLOOKUP(P$7,'Inflation Tables'!$A$8:$G$41,7)</f>
        <v>1.1868749000000001</v>
      </c>
      <c r="Q5" s="122">
        <f>VLOOKUP(Q$7,'Inflation Tables'!$A$8:$G$41,7)</f>
        <v>1.2106124</v>
      </c>
      <c r="R5" s="122">
        <f>VLOOKUP(R$7,'Inflation Tables'!$A$8:$G$41,7)</f>
        <v>1.2348247000000001</v>
      </c>
      <c r="S5" s="122">
        <f>VLOOKUP(S$7,'Inflation Tables'!$A$8:$G$41,7)</f>
        <v>1.2595212</v>
      </c>
      <c r="T5" s="122">
        <f>VLOOKUP(T$7,'Inflation Tables'!$A$8:$G$41,7)</f>
        <v>1.2847116000000001</v>
      </c>
      <c r="U5" s="122">
        <f>VLOOKUP(U$7,'Inflation Tables'!$A$8:$G$41,7)</f>
        <v>1.3104058000000001</v>
      </c>
      <c r="V5" s="122">
        <f>VLOOKUP(V$7,'Inflation Tables'!$A$8:$G$41,7)</f>
        <v>1.336614</v>
      </c>
      <c r="W5" s="122">
        <f>VLOOKUP(W$7,'Inflation Tables'!$A$8:$G$41,7)</f>
        <v>1.3633462000000001</v>
      </c>
      <c r="X5" s="122">
        <f>VLOOKUP(X$7,'Inflation Tables'!$A$8:$G$41,7)</f>
        <v>1.3906132</v>
      </c>
      <c r="Y5" s="122">
        <f>VLOOKUP(Y$7,'Inflation Tables'!$A$8:$G$41,7)</f>
        <v>1.4184254000000001</v>
      </c>
      <c r="Z5" s="122">
        <f>VLOOKUP(Z$7,'Inflation Tables'!$A$8:$G$41,7)</f>
        <v>1.4467939000000001</v>
      </c>
      <c r="AA5" s="122">
        <f>VLOOKUP(AA$7,'Inflation Tables'!$A$8:$G$41,7)</f>
        <v>1.4757298000000001</v>
      </c>
      <c r="AB5" s="122">
        <f>VLOOKUP(AB$7,'Inflation Tables'!$A$8:$G$41,7)</f>
        <v>1.5052444</v>
      </c>
    </row>
    <row r="7" spans="1:29" x14ac:dyDescent="0.3">
      <c r="A7" s="30" t="str">
        <f>'WBS Cost Summary BY$K'!A3</f>
        <v>WBS/Item Number</v>
      </c>
      <c r="B7" s="1" t="str">
        <f>'WBS Cost Summary BY$K'!B3</f>
        <v>* Power Plant System Estimate</v>
      </c>
      <c r="C7" s="1" t="s">
        <v>71</v>
      </c>
      <c r="D7" s="1">
        <v>2010</v>
      </c>
      <c r="E7" s="1">
        <v>2011</v>
      </c>
      <c r="F7" s="1">
        <v>2012</v>
      </c>
      <c r="G7" s="1">
        <v>2013</v>
      </c>
      <c r="H7" s="1">
        <v>2014</v>
      </c>
      <c r="I7" s="1">
        <v>2015</v>
      </c>
      <c r="J7" s="1">
        <v>2016</v>
      </c>
      <c r="K7" s="1">
        <v>2017</v>
      </c>
      <c r="L7" s="1">
        <v>2018</v>
      </c>
      <c r="M7" s="1">
        <v>2019</v>
      </c>
      <c r="N7" s="1">
        <v>2020</v>
      </c>
      <c r="O7" s="1">
        <v>2021</v>
      </c>
      <c r="P7" s="1">
        <v>2022</v>
      </c>
      <c r="Q7" s="1">
        <v>2023</v>
      </c>
      <c r="R7" s="1">
        <v>2024</v>
      </c>
      <c r="S7" s="1">
        <v>2025</v>
      </c>
      <c r="T7" s="1">
        <v>2026</v>
      </c>
      <c r="U7" s="1">
        <v>2027</v>
      </c>
      <c r="V7" s="1">
        <v>2028</v>
      </c>
      <c r="W7" s="1">
        <v>2029</v>
      </c>
      <c r="X7" s="1">
        <v>2030</v>
      </c>
      <c r="Y7" s="1">
        <v>2031</v>
      </c>
      <c r="Z7" s="1">
        <v>2032</v>
      </c>
      <c r="AA7" s="1">
        <v>2033</v>
      </c>
      <c r="AB7" s="1">
        <v>2034</v>
      </c>
      <c r="AC7" s="1" t="s">
        <v>42</v>
      </c>
    </row>
    <row r="8" spans="1:29" x14ac:dyDescent="0.3">
      <c r="A8" s="8">
        <f>'WBS Cost Summary BY$K'!A4</f>
        <v>0</v>
      </c>
      <c r="B8" s="1" t="str">
        <f>'WBS Cost Summary BY$K'!B4</f>
        <v>POWER GENERATION PLANT</v>
      </c>
      <c r="D8" s="9">
        <f>D9+D28+D41</f>
        <v>0</v>
      </c>
      <c r="E8" s="9">
        <f t="shared" ref="E8:AB8" si="0">E9+E28+E41</f>
        <v>18861.165919008879</v>
      </c>
      <c r="F8" s="9">
        <f t="shared" si="0"/>
        <v>32797.568261630302</v>
      </c>
      <c r="G8" s="9">
        <f t="shared" si="0"/>
        <v>23410.418061095119</v>
      </c>
      <c r="H8" s="9">
        <f t="shared" si="0"/>
        <v>23242.644915558209</v>
      </c>
      <c r="I8" s="9">
        <f t="shared" si="0"/>
        <v>21773.144489466806</v>
      </c>
      <c r="J8" s="9">
        <f t="shared" si="0"/>
        <v>6322.931171817072</v>
      </c>
      <c r="K8" s="9">
        <f t="shared" si="0"/>
        <v>3546.2716107471419</v>
      </c>
      <c r="L8" s="9">
        <f t="shared" si="0"/>
        <v>55224.603622594506</v>
      </c>
      <c r="M8" s="9">
        <f t="shared" si="0"/>
        <v>50987.80561685696</v>
      </c>
      <c r="N8" s="9">
        <f t="shared" si="0"/>
        <v>74617.435272995717</v>
      </c>
      <c r="O8" s="9">
        <f t="shared" si="0"/>
        <v>98227.517065310996</v>
      </c>
      <c r="P8" s="9">
        <f t="shared" si="0"/>
        <v>101115.49504258616</v>
      </c>
      <c r="Q8" s="9">
        <f t="shared" si="0"/>
        <v>7228.5688689936569</v>
      </c>
      <c r="R8" s="9">
        <f t="shared" si="0"/>
        <v>21713.166617462502</v>
      </c>
      <c r="S8" s="9">
        <f t="shared" si="0"/>
        <v>7520.603403828949</v>
      </c>
      <c r="T8" s="9">
        <f t="shared" si="0"/>
        <v>7671.0153286014838</v>
      </c>
      <c r="U8" s="9">
        <f t="shared" si="0"/>
        <v>21520.410257175383</v>
      </c>
      <c r="V8" s="9">
        <f t="shared" si="0"/>
        <v>7980.9246545476381</v>
      </c>
      <c r="W8" s="9">
        <f t="shared" si="0"/>
        <v>7731.5388099584443</v>
      </c>
      <c r="X8" s="9">
        <f t="shared" si="0"/>
        <v>20549.837062037372</v>
      </c>
      <c r="Y8" s="9">
        <f t="shared" si="0"/>
        <v>6980.07400455271</v>
      </c>
      <c r="Z8" s="9">
        <f t="shared" si="0"/>
        <v>868.07634000000007</v>
      </c>
      <c r="AA8" s="9">
        <f t="shared" si="0"/>
        <v>0</v>
      </c>
      <c r="AB8" s="9">
        <f t="shared" si="0"/>
        <v>0</v>
      </c>
      <c r="AC8" s="9">
        <f>SUM(D8:AB8)</f>
        <v>619891.21639682585</v>
      </c>
    </row>
    <row r="9" spans="1:29" x14ac:dyDescent="0.3">
      <c r="A9" s="8">
        <f>'WBS Cost Summary BY$K'!A5</f>
        <v>1</v>
      </c>
      <c r="B9" s="1" t="str">
        <f>'WBS Cost Summary BY$K'!B5</f>
        <v xml:space="preserve">    RDT&amp;E</v>
      </c>
      <c r="D9" s="9">
        <f>D$3*'WBS Cost Summary BY$K'!D5</f>
        <v>0</v>
      </c>
      <c r="E9" s="9">
        <f>E$3*'WBS Cost Summary BY$K'!E5</f>
        <v>18861.165919008879</v>
      </c>
      <c r="F9" s="9">
        <f>F$3*'WBS Cost Summary BY$K'!F5</f>
        <v>32797.568261630302</v>
      </c>
      <c r="G9" s="9">
        <f>G$3*'WBS Cost Summary BY$K'!G5</f>
        <v>23410.418061095119</v>
      </c>
      <c r="H9" s="9">
        <f>H$3*'WBS Cost Summary BY$K'!H5</f>
        <v>23242.644915558209</v>
      </c>
      <c r="I9" s="9">
        <f>I$3*'WBS Cost Summary BY$K'!I5</f>
        <v>21773.144489466806</v>
      </c>
      <c r="J9" s="9">
        <f>J$3*'WBS Cost Summary BY$K'!J5</f>
        <v>6322.931171817072</v>
      </c>
      <c r="K9" s="9">
        <f>K$3*'WBS Cost Summary BY$K'!K5</f>
        <v>3546.2716107471419</v>
      </c>
      <c r="L9" s="9">
        <f>L$3*'WBS Cost Summary BY$K'!L5</f>
        <v>0</v>
      </c>
      <c r="M9" s="9">
        <f>M$3*'WBS Cost Summary BY$K'!M5</f>
        <v>0</v>
      </c>
      <c r="N9" s="9">
        <f>N$3*'WBS Cost Summary BY$K'!N5</f>
        <v>0</v>
      </c>
      <c r="O9" s="9">
        <f>O$3*'WBS Cost Summary BY$K'!O5</f>
        <v>0</v>
      </c>
      <c r="P9" s="9">
        <f>P$3*'WBS Cost Summary BY$K'!P5</f>
        <v>0</v>
      </c>
      <c r="Q9" s="9">
        <f>Q$3*'WBS Cost Summary BY$K'!Q5</f>
        <v>0</v>
      </c>
      <c r="R9" s="9">
        <f>R$3*'WBS Cost Summary BY$K'!R5</f>
        <v>0</v>
      </c>
      <c r="S9" s="9">
        <f>S$3*'WBS Cost Summary BY$K'!S5</f>
        <v>0</v>
      </c>
      <c r="T9" s="9">
        <f>T$3*'WBS Cost Summary BY$K'!T5</f>
        <v>0</v>
      </c>
      <c r="U9" s="9">
        <f>U$3*'WBS Cost Summary BY$K'!U5</f>
        <v>0</v>
      </c>
      <c r="V9" s="9">
        <f>V$3*'WBS Cost Summary BY$K'!V5</f>
        <v>0</v>
      </c>
      <c r="W9" s="9">
        <f>W$3*'WBS Cost Summary BY$K'!W5</f>
        <v>0</v>
      </c>
      <c r="X9" s="9">
        <f>X$3*'WBS Cost Summary BY$K'!X5</f>
        <v>0</v>
      </c>
      <c r="Y9" s="9">
        <f>Y$3*'WBS Cost Summary BY$K'!Y5</f>
        <v>0</v>
      </c>
      <c r="Z9" s="9">
        <f>Z$3*'WBS Cost Summary BY$K'!Z5</f>
        <v>0</v>
      </c>
      <c r="AA9" s="9">
        <f>AA$3*'WBS Cost Summary BY$K'!AA5</f>
        <v>0</v>
      </c>
      <c r="AB9" s="9">
        <f>AB$3*'WBS Cost Summary BY$K'!AB5</f>
        <v>0</v>
      </c>
      <c r="AC9" s="9">
        <f t="shared" ref="AC9:AC45" si="1">SUM(D9:AB9)</f>
        <v>129954.14442932351</v>
      </c>
    </row>
    <row r="10" spans="1:29" x14ac:dyDescent="0.3">
      <c r="A10" s="8">
        <f>'WBS Cost Summary BY$K'!A6</f>
        <v>1.1000000000000001</v>
      </c>
      <c r="B10" s="1" t="str">
        <f>'WBS Cost Summary BY$K'!B6</f>
        <v xml:space="preserve">        Prime Mission Product</v>
      </c>
      <c r="D10" s="9">
        <f>D$3*'WBS Cost Summary BY$K'!D6</f>
        <v>0</v>
      </c>
      <c r="E10" s="9">
        <f>E$3*'WBS Cost Summary BY$K'!E6</f>
        <v>16908.115259614759</v>
      </c>
      <c r="F10" s="9">
        <f>F$3*'WBS Cost Summary BY$K'!F6</f>
        <v>24197.921970840049</v>
      </c>
      <c r="G10" s="9">
        <f>G$3*'WBS Cost Summary BY$K'!G6</f>
        <v>13639.623250317516</v>
      </c>
      <c r="H10" s="9">
        <f>H$3*'WBS Cost Summary BY$K'!H6</f>
        <v>15635.956433350695</v>
      </c>
      <c r="I10" s="9">
        <f>I$3*'WBS Cost Summary BY$K'!I6</f>
        <v>17533.538380829243</v>
      </c>
      <c r="J10" s="9">
        <f>J$3*'WBS Cost Summary BY$K'!J6</f>
        <v>4102.4261859336948</v>
      </c>
      <c r="K10" s="9">
        <f>K$3*'WBS Cost Summary BY$K'!K6</f>
        <v>0</v>
      </c>
      <c r="L10" s="9">
        <f>L$3*'WBS Cost Summary BY$K'!L6</f>
        <v>0</v>
      </c>
      <c r="M10" s="9">
        <f>M$3*'WBS Cost Summary BY$K'!M6</f>
        <v>0</v>
      </c>
      <c r="N10" s="9">
        <f>N$3*'WBS Cost Summary BY$K'!N6</f>
        <v>0</v>
      </c>
      <c r="O10" s="9">
        <f>O$3*'WBS Cost Summary BY$K'!O6</f>
        <v>0</v>
      </c>
      <c r="P10" s="9">
        <f>P$3*'WBS Cost Summary BY$K'!P6</f>
        <v>0</v>
      </c>
      <c r="Q10" s="9">
        <f>Q$3*'WBS Cost Summary BY$K'!Q6</f>
        <v>0</v>
      </c>
      <c r="R10" s="9">
        <f>R$3*'WBS Cost Summary BY$K'!R6</f>
        <v>0</v>
      </c>
      <c r="S10" s="9">
        <f>S$3*'WBS Cost Summary BY$K'!S6</f>
        <v>0</v>
      </c>
      <c r="T10" s="9">
        <f>T$3*'WBS Cost Summary BY$K'!T6</f>
        <v>0</v>
      </c>
      <c r="U10" s="9">
        <f>U$3*'WBS Cost Summary BY$K'!U6</f>
        <v>0</v>
      </c>
      <c r="V10" s="9">
        <f>V$3*'WBS Cost Summary BY$K'!V6</f>
        <v>0</v>
      </c>
      <c r="W10" s="9">
        <f>W$3*'WBS Cost Summary BY$K'!W6</f>
        <v>0</v>
      </c>
      <c r="X10" s="9">
        <f>X$3*'WBS Cost Summary BY$K'!X6</f>
        <v>0</v>
      </c>
      <c r="Y10" s="9">
        <f>Y$3*'WBS Cost Summary BY$K'!Y6</f>
        <v>0</v>
      </c>
      <c r="Z10" s="9">
        <f>Z$3*'WBS Cost Summary BY$K'!Z6</f>
        <v>0</v>
      </c>
      <c r="AA10" s="9">
        <f>AA$3*'WBS Cost Summary BY$K'!AA6</f>
        <v>0</v>
      </c>
      <c r="AB10" s="9">
        <f>AB$3*'WBS Cost Summary BY$K'!AB6</f>
        <v>0</v>
      </c>
      <c r="AC10" s="9">
        <f t="shared" si="1"/>
        <v>92017.581480885958</v>
      </c>
    </row>
    <row r="11" spans="1:29" x14ac:dyDescent="0.3">
      <c r="A11" s="8" t="str">
        <f>'WBS Cost Summary BY$K'!A7</f>
        <v>1.1.1</v>
      </c>
      <c r="B11" s="1" t="str">
        <f>'WBS Cost Summary BY$K'!B7</f>
        <v xml:space="preserve">            Hardware (HW)</v>
      </c>
      <c r="D11" s="9">
        <f>D$3*'WBS Cost Summary BY$K'!D7</f>
        <v>0</v>
      </c>
      <c r="E11" s="9">
        <f>E$3*'WBS Cost Summary BY$K'!E7</f>
        <v>16908.115259614759</v>
      </c>
      <c r="F11" s="9">
        <f>F$3*'WBS Cost Summary BY$K'!F7</f>
        <v>14350.389901115701</v>
      </c>
      <c r="G11" s="9">
        <f>G$3*'WBS Cost Summary BY$K'!G7</f>
        <v>0</v>
      </c>
      <c r="H11" s="9">
        <f>H$3*'WBS Cost Summary BY$K'!H7</f>
        <v>0</v>
      </c>
      <c r="I11" s="9">
        <f>I$3*'WBS Cost Summary BY$K'!I7</f>
        <v>0</v>
      </c>
      <c r="J11" s="9">
        <f>J$3*'WBS Cost Summary BY$K'!J7</f>
        <v>0</v>
      </c>
      <c r="K11" s="9">
        <f>K$3*'WBS Cost Summary BY$K'!K7</f>
        <v>0</v>
      </c>
      <c r="L11" s="9">
        <f>L$3*'WBS Cost Summary BY$K'!L7</f>
        <v>0</v>
      </c>
      <c r="M11" s="9">
        <f>M$3*'WBS Cost Summary BY$K'!M7</f>
        <v>0</v>
      </c>
      <c r="N11" s="9">
        <f>N$3*'WBS Cost Summary BY$K'!N7</f>
        <v>0</v>
      </c>
      <c r="O11" s="9">
        <f>O$3*'WBS Cost Summary BY$K'!O7</f>
        <v>0</v>
      </c>
      <c r="P11" s="9">
        <f>P$3*'WBS Cost Summary BY$K'!P7</f>
        <v>0</v>
      </c>
      <c r="Q11" s="9">
        <f>Q$3*'WBS Cost Summary BY$K'!Q7</f>
        <v>0</v>
      </c>
      <c r="R11" s="9">
        <f>R$3*'WBS Cost Summary BY$K'!R7</f>
        <v>0</v>
      </c>
      <c r="S11" s="9">
        <f>S$3*'WBS Cost Summary BY$K'!S7</f>
        <v>0</v>
      </c>
      <c r="T11" s="9">
        <f>T$3*'WBS Cost Summary BY$K'!T7</f>
        <v>0</v>
      </c>
      <c r="U11" s="9">
        <f>U$3*'WBS Cost Summary BY$K'!U7</f>
        <v>0</v>
      </c>
      <c r="V11" s="9">
        <f>V$3*'WBS Cost Summary BY$K'!V7</f>
        <v>0</v>
      </c>
      <c r="W11" s="9">
        <f>W$3*'WBS Cost Summary BY$K'!W7</f>
        <v>0</v>
      </c>
      <c r="X11" s="9">
        <f>X$3*'WBS Cost Summary BY$K'!X7</f>
        <v>0</v>
      </c>
      <c r="Y11" s="9">
        <f>Y$3*'WBS Cost Summary BY$K'!Y7</f>
        <v>0</v>
      </c>
      <c r="Z11" s="9">
        <f>Z$3*'WBS Cost Summary BY$K'!Z7</f>
        <v>0</v>
      </c>
      <c r="AA11" s="9">
        <f>AA$3*'WBS Cost Summary BY$K'!AA7</f>
        <v>0</v>
      </c>
      <c r="AB11" s="9">
        <f>AB$3*'WBS Cost Summary BY$K'!AB7</f>
        <v>0</v>
      </c>
      <c r="AC11" s="9">
        <f t="shared" si="1"/>
        <v>31258.505160730459</v>
      </c>
    </row>
    <row r="12" spans="1:29" x14ac:dyDescent="0.3">
      <c r="A12" s="8" t="str">
        <f>'WBS Cost Summary BY$K'!A8</f>
        <v>1.1.1.1</v>
      </c>
      <c r="B12" s="1" t="str">
        <f>'WBS Cost Summary BY$K'!B8</f>
        <v xml:space="preserve">                Structure</v>
      </c>
      <c r="C12" s="1" t="str">
        <f>'WBS Cost Summary BY$K'!C8</f>
        <v>RDTEA</v>
      </c>
      <c r="D12" s="9">
        <f>D$3*'WBS Cost Summary BY$K'!D8</f>
        <v>0</v>
      </c>
      <c r="E12" s="9">
        <f>E$3*'WBS Cost Summary BY$K'!E8</f>
        <v>13213.548115812919</v>
      </c>
      <c r="F12" s="9">
        <f>F$3*'WBS Cost Summary BY$K'!F8</f>
        <v>9722.6741329524557</v>
      </c>
      <c r="G12" s="9">
        <f>G$3*'WBS Cost Summary BY$K'!G8</f>
        <v>0</v>
      </c>
      <c r="H12" s="9">
        <f>H$3*'WBS Cost Summary BY$K'!H8</f>
        <v>0</v>
      </c>
      <c r="I12" s="9">
        <f>I$3*'WBS Cost Summary BY$K'!I8</f>
        <v>0</v>
      </c>
      <c r="J12" s="9">
        <f>J$3*'WBS Cost Summary BY$K'!J8</f>
        <v>0</v>
      </c>
      <c r="K12" s="9">
        <f>K$3*'WBS Cost Summary BY$K'!K8</f>
        <v>0</v>
      </c>
      <c r="L12" s="9">
        <f>L$3*'WBS Cost Summary BY$K'!L8</f>
        <v>0</v>
      </c>
      <c r="M12" s="9">
        <f>M$3*'WBS Cost Summary BY$K'!M8</f>
        <v>0</v>
      </c>
      <c r="N12" s="9">
        <f>N$3*'WBS Cost Summary BY$K'!N8</f>
        <v>0</v>
      </c>
      <c r="O12" s="9">
        <f>O$3*'WBS Cost Summary BY$K'!O8</f>
        <v>0</v>
      </c>
      <c r="P12" s="9">
        <f>P$3*'WBS Cost Summary BY$K'!P8</f>
        <v>0</v>
      </c>
      <c r="Q12" s="9">
        <f>Q$3*'WBS Cost Summary BY$K'!Q8</f>
        <v>0</v>
      </c>
      <c r="R12" s="9">
        <f>R$3*'WBS Cost Summary BY$K'!R8</f>
        <v>0</v>
      </c>
      <c r="S12" s="9">
        <f>S$3*'WBS Cost Summary BY$K'!S8</f>
        <v>0</v>
      </c>
      <c r="T12" s="9">
        <f>T$3*'WBS Cost Summary BY$K'!T8</f>
        <v>0</v>
      </c>
      <c r="U12" s="9">
        <f>U$3*'WBS Cost Summary BY$K'!U8</f>
        <v>0</v>
      </c>
      <c r="V12" s="9">
        <f>V$3*'WBS Cost Summary BY$K'!V8</f>
        <v>0</v>
      </c>
      <c r="W12" s="9">
        <f>W$3*'WBS Cost Summary BY$K'!W8</f>
        <v>0</v>
      </c>
      <c r="X12" s="9">
        <f>X$3*'WBS Cost Summary BY$K'!X8</f>
        <v>0</v>
      </c>
      <c r="Y12" s="9">
        <f>Y$3*'WBS Cost Summary BY$K'!Y8</f>
        <v>0</v>
      </c>
      <c r="Z12" s="9">
        <f>Z$3*'WBS Cost Summary BY$K'!Z8</f>
        <v>0</v>
      </c>
      <c r="AA12" s="9">
        <f>AA$3*'WBS Cost Summary BY$K'!AA8</f>
        <v>0</v>
      </c>
      <c r="AB12" s="9">
        <f>AB$3*'WBS Cost Summary BY$K'!AB8</f>
        <v>0</v>
      </c>
      <c r="AC12" s="9">
        <f t="shared" si="1"/>
        <v>22936.222248765374</v>
      </c>
    </row>
    <row r="13" spans="1:29" x14ac:dyDescent="0.3">
      <c r="A13" s="8" t="str">
        <f>'WBS Cost Summary BY$K'!A9</f>
        <v>1.1.1.2</v>
      </c>
      <c r="B13" s="1" t="str">
        <f>'WBS Cost Summary BY$K'!B9</f>
        <v xml:space="preserve">                Cables, Conduits, and Connectors (CCC)</v>
      </c>
      <c r="C13" s="1" t="str">
        <f>'WBS Cost Summary BY$K'!C9</f>
        <v>RDTEA</v>
      </c>
      <c r="D13" s="9">
        <f>D$3*'WBS Cost Summary BY$K'!D9</f>
        <v>0</v>
      </c>
      <c r="E13" s="9">
        <f>E$3*'WBS Cost Summary BY$K'!E9</f>
        <v>102.80907166688503</v>
      </c>
      <c r="F13" s="9">
        <f>F$3*'WBS Cost Summary BY$K'!F9</f>
        <v>1984.8606475179108</v>
      </c>
      <c r="G13" s="9">
        <f>G$3*'WBS Cost Summary BY$K'!G9</f>
        <v>0</v>
      </c>
      <c r="H13" s="9">
        <f>H$3*'WBS Cost Summary BY$K'!H9</f>
        <v>0</v>
      </c>
      <c r="I13" s="9">
        <f>I$3*'WBS Cost Summary BY$K'!I9</f>
        <v>0</v>
      </c>
      <c r="J13" s="9">
        <f>J$3*'WBS Cost Summary BY$K'!J9</f>
        <v>0</v>
      </c>
      <c r="K13" s="9">
        <f>K$3*'WBS Cost Summary BY$K'!K9</f>
        <v>0</v>
      </c>
      <c r="L13" s="9">
        <f>L$3*'WBS Cost Summary BY$K'!L9</f>
        <v>0</v>
      </c>
      <c r="M13" s="9">
        <f>M$3*'WBS Cost Summary BY$K'!M9</f>
        <v>0</v>
      </c>
      <c r="N13" s="9">
        <f>N$3*'WBS Cost Summary BY$K'!N9</f>
        <v>0</v>
      </c>
      <c r="O13" s="9">
        <f>O$3*'WBS Cost Summary BY$K'!O9</f>
        <v>0</v>
      </c>
      <c r="P13" s="9">
        <f>P$3*'WBS Cost Summary BY$K'!P9</f>
        <v>0</v>
      </c>
      <c r="Q13" s="9">
        <f>Q$3*'WBS Cost Summary BY$K'!Q9</f>
        <v>0</v>
      </c>
      <c r="R13" s="9">
        <f>R$3*'WBS Cost Summary BY$K'!R9</f>
        <v>0</v>
      </c>
      <c r="S13" s="9">
        <f>S$3*'WBS Cost Summary BY$K'!S9</f>
        <v>0</v>
      </c>
      <c r="T13" s="9">
        <f>T$3*'WBS Cost Summary BY$K'!T9</f>
        <v>0</v>
      </c>
      <c r="U13" s="9">
        <f>U$3*'WBS Cost Summary BY$K'!U9</f>
        <v>0</v>
      </c>
      <c r="V13" s="9">
        <f>V$3*'WBS Cost Summary BY$K'!V9</f>
        <v>0</v>
      </c>
      <c r="W13" s="9">
        <f>W$3*'WBS Cost Summary BY$K'!W9</f>
        <v>0</v>
      </c>
      <c r="X13" s="9">
        <f>X$3*'WBS Cost Summary BY$K'!X9</f>
        <v>0</v>
      </c>
      <c r="Y13" s="9">
        <f>Y$3*'WBS Cost Summary BY$K'!Y9</f>
        <v>0</v>
      </c>
      <c r="Z13" s="9">
        <f>Z$3*'WBS Cost Summary BY$K'!Z9</f>
        <v>0</v>
      </c>
      <c r="AA13" s="9">
        <f>AA$3*'WBS Cost Summary BY$K'!AA9</f>
        <v>0</v>
      </c>
      <c r="AB13" s="9">
        <f>AB$3*'WBS Cost Summary BY$K'!AB9</f>
        <v>0</v>
      </c>
      <c r="AC13" s="9">
        <f t="shared" si="1"/>
        <v>2087.6697191847957</v>
      </c>
    </row>
    <row r="14" spans="1:29" x14ac:dyDescent="0.3">
      <c r="A14" s="8" t="str">
        <f>'WBS Cost Summary BY$K'!A10</f>
        <v>1.1.1.3</v>
      </c>
      <c r="B14" s="1" t="str">
        <f>'WBS Cost Summary BY$K'!B10</f>
        <v xml:space="preserve">                Engine (with learning)</v>
      </c>
      <c r="C14" s="1" t="str">
        <f>'WBS Cost Summary BY$K'!C10</f>
        <v>RDTEA</v>
      </c>
      <c r="D14" s="9">
        <f>D$3*'WBS Cost Summary BY$K'!D10</f>
        <v>0</v>
      </c>
      <c r="E14" s="9">
        <f>E$3*'WBS Cost Summary BY$K'!E10</f>
        <v>3591.7580721349532</v>
      </c>
      <c r="F14" s="9">
        <f>F$3*'WBS Cost Summary BY$K'!F10</f>
        <v>2642.8551206453353</v>
      </c>
      <c r="G14" s="9">
        <f>G$3*'WBS Cost Summary BY$K'!G10</f>
        <v>0</v>
      </c>
      <c r="H14" s="9">
        <f>H$3*'WBS Cost Summary BY$K'!H10</f>
        <v>0</v>
      </c>
      <c r="I14" s="9">
        <f>I$3*'WBS Cost Summary BY$K'!I10</f>
        <v>0</v>
      </c>
      <c r="J14" s="9">
        <f>J$3*'WBS Cost Summary BY$K'!J10</f>
        <v>0</v>
      </c>
      <c r="K14" s="9">
        <f>K$3*'WBS Cost Summary BY$K'!K10</f>
        <v>0</v>
      </c>
      <c r="L14" s="9">
        <f>L$3*'WBS Cost Summary BY$K'!L10</f>
        <v>0</v>
      </c>
      <c r="M14" s="9">
        <f>M$3*'WBS Cost Summary BY$K'!M10</f>
        <v>0</v>
      </c>
      <c r="N14" s="9">
        <f>N$3*'WBS Cost Summary BY$K'!N10</f>
        <v>0</v>
      </c>
      <c r="O14" s="9">
        <f>O$3*'WBS Cost Summary BY$K'!O10</f>
        <v>0</v>
      </c>
      <c r="P14" s="9">
        <f>P$3*'WBS Cost Summary BY$K'!P10</f>
        <v>0</v>
      </c>
      <c r="Q14" s="9">
        <f>Q$3*'WBS Cost Summary BY$K'!Q10</f>
        <v>0</v>
      </c>
      <c r="R14" s="9">
        <f>R$3*'WBS Cost Summary BY$K'!R10</f>
        <v>0</v>
      </c>
      <c r="S14" s="9">
        <f>S$3*'WBS Cost Summary BY$K'!S10</f>
        <v>0</v>
      </c>
      <c r="T14" s="9">
        <f>T$3*'WBS Cost Summary BY$K'!T10</f>
        <v>0</v>
      </c>
      <c r="U14" s="9">
        <f>U$3*'WBS Cost Summary BY$K'!U10</f>
        <v>0</v>
      </c>
      <c r="V14" s="9">
        <f>V$3*'WBS Cost Summary BY$K'!V10</f>
        <v>0</v>
      </c>
      <c r="W14" s="9">
        <f>W$3*'WBS Cost Summary BY$K'!W10</f>
        <v>0</v>
      </c>
      <c r="X14" s="9">
        <f>X$3*'WBS Cost Summary BY$K'!X10</f>
        <v>0</v>
      </c>
      <c r="Y14" s="9">
        <f>Y$3*'WBS Cost Summary BY$K'!Y10</f>
        <v>0</v>
      </c>
      <c r="Z14" s="9">
        <f>Z$3*'WBS Cost Summary BY$K'!Z10</f>
        <v>0</v>
      </c>
      <c r="AA14" s="9">
        <f>AA$3*'WBS Cost Summary BY$K'!AA10</f>
        <v>0</v>
      </c>
      <c r="AB14" s="9">
        <f>AB$3*'WBS Cost Summary BY$K'!AB10</f>
        <v>0</v>
      </c>
      <c r="AC14" s="9">
        <f t="shared" si="1"/>
        <v>6234.613192780289</v>
      </c>
    </row>
    <row r="15" spans="1:29" x14ac:dyDescent="0.3">
      <c r="A15" s="8" t="str">
        <f>'WBS Cost Summary BY$K'!A11</f>
        <v>1.1.2</v>
      </c>
      <c r="B15" s="1" t="str">
        <f>'WBS Cost Summary BY$K'!B11</f>
        <v xml:space="preserve">            Software (SW)</v>
      </c>
      <c r="D15" s="9">
        <f>D$3*'WBS Cost Summary BY$K'!D11</f>
        <v>0</v>
      </c>
      <c r="E15" s="9">
        <f>E$3*'WBS Cost Summary BY$K'!E11</f>
        <v>0</v>
      </c>
      <c r="F15" s="9">
        <f>F$3*'WBS Cost Summary BY$K'!F11</f>
        <v>9847.5320697243478</v>
      </c>
      <c r="G15" s="9">
        <f>G$3*'WBS Cost Summary BY$K'!G11</f>
        <v>13639.623250317516</v>
      </c>
      <c r="H15" s="9">
        <f>H$3*'WBS Cost Summary BY$K'!H11</f>
        <v>15625.40339019901</v>
      </c>
      <c r="I15" s="9">
        <f>I$3*'WBS Cost Summary BY$K'!I11</f>
        <v>0</v>
      </c>
      <c r="J15" s="9">
        <f>J$3*'WBS Cost Summary BY$K'!J11</f>
        <v>0</v>
      </c>
      <c r="K15" s="9">
        <f>K$3*'WBS Cost Summary BY$K'!K11</f>
        <v>0</v>
      </c>
      <c r="L15" s="9">
        <f>L$3*'WBS Cost Summary BY$K'!L11</f>
        <v>0</v>
      </c>
      <c r="M15" s="9">
        <f>M$3*'WBS Cost Summary BY$K'!M11</f>
        <v>0</v>
      </c>
      <c r="N15" s="9">
        <f>N$3*'WBS Cost Summary BY$K'!N11</f>
        <v>0</v>
      </c>
      <c r="O15" s="9">
        <f>O$3*'WBS Cost Summary BY$K'!O11</f>
        <v>0</v>
      </c>
      <c r="P15" s="9">
        <f>P$3*'WBS Cost Summary BY$K'!P11</f>
        <v>0</v>
      </c>
      <c r="Q15" s="9">
        <f>Q$3*'WBS Cost Summary BY$K'!Q11</f>
        <v>0</v>
      </c>
      <c r="R15" s="9">
        <f>R$3*'WBS Cost Summary BY$K'!R11</f>
        <v>0</v>
      </c>
      <c r="S15" s="9">
        <f>S$3*'WBS Cost Summary BY$K'!S11</f>
        <v>0</v>
      </c>
      <c r="T15" s="9">
        <f>T$3*'WBS Cost Summary BY$K'!T11</f>
        <v>0</v>
      </c>
      <c r="U15" s="9">
        <f>U$3*'WBS Cost Summary BY$K'!U11</f>
        <v>0</v>
      </c>
      <c r="V15" s="9">
        <f>V$3*'WBS Cost Summary BY$K'!V11</f>
        <v>0</v>
      </c>
      <c r="W15" s="9">
        <f>W$3*'WBS Cost Summary BY$K'!W11</f>
        <v>0</v>
      </c>
      <c r="X15" s="9">
        <f>X$3*'WBS Cost Summary BY$K'!X11</f>
        <v>0</v>
      </c>
      <c r="Y15" s="9">
        <f>Y$3*'WBS Cost Summary BY$K'!Y11</f>
        <v>0</v>
      </c>
      <c r="Z15" s="9">
        <f>Z$3*'WBS Cost Summary BY$K'!Z11</f>
        <v>0</v>
      </c>
      <c r="AA15" s="9">
        <f>AA$3*'WBS Cost Summary BY$K'!AA11</f>
        <v>0</v>
      </c>
      <c r="AB15" s="9">
        <f>AB$3*'WBS Cost Summary BY$K'!AB11</f>
        <v>0</v>
      </c>
      <c r="AC15" s="9">
        <f t="shared" si="1"/>
        <v>39112.558710240875</v>
      </c>
    </row>
    <row r="16" spans="1:29" x14ac:dyDescent="0.3">
      <c r="A16" s="8" t="str">
        <f>'WBS Cost Summary BY$K'!A12</f>
        <v>1.1.2.1</v>
      </c>
      <c r="B16" s="1" t="str">
        <f>'WBS Cost Summary BY$K'!B12</f>
        <v xml:space="preserve">                CSCI1</v>
      </c>
      <c r="C16" s="1" t="str">
        <f>'WBS Cost Summary BY$K'!C12</f>
        <v>RDTEA</v>
      </c>
      <c r="D16" s="9">
        <f>D$3*'WBS Cost Summary BY$K'!D12</f>
        <v>0</v>
      </c>
      <c r="E16" s="9">
        <f>E$3*'WBS Cost Summary BY$K'!E12</f>
        <v>0</v>
      </c>
      <c r="F16" s="9">
        <f>F$3*'WBS Cost Summary BY$K'!F12</f>
        <v>9847.5320697243478</v>
      </c>
      <c r="G16" s="9">
        <f>G$3*'WBS Cost Summary BY$K'!G12</f>
        <v>101.32505860131128</v>
      </c>
      <c r="H16" s="9">
        <f>H$3*'WBS Cost Summary BY$K'!H12</f>
        <v>0</v>
      </c>
      <c r="I16" s="9">
        <f>I$3*'WBS Cost Summary BY$K'!I12</f>
        <v>0</v>
      </c>
      <c r="J16" s="9">
        <f>J$3*'WBS Cost Summary BY$K'!J12</f>
        <v>0</v>
      </c>
      <c r="K16" s="9">
        <f>K$3*'WBS Cost Summary BY$K'!K12</f>
        <v>0</v>
      </c>
      <c r="L16" s="9">
        <f>L$3*'WBS Cost Summary BY$K'!L12</f>
        <v>0</v>
      </c>
      <c r="M16" s="9">
        <f>M$3*'WBS Cost Summary BY$K'!M12</f>
        <v>0</v>
      </c>
      <c r="N16" s="9">
        <f>N$3*'WBS Cost Summary BY$K'!N12</f>
        <v>0</v>
      </c>
      <c r="O16" s="9">
        <f>O$3*'WBS Cost Summary BY$K'!O12</f>
        <v>0</v>
      </c>
      <c r="P16" s="9">
        <f>P$3*'WBS Cost Summary BY$K'!P12</f>
        <v>0</v>
      </c>
      <c r="Q16" s="9">
        <f>Q$3*'WBS Cost Summary BY$K'!Q12</f>
        <v>0</v>
      </c>
      <c r="R16" s="9">
        <f>R$3*'WBS Cost Summary BY$K'!R12</f>
        <v>0</v>
      </c>
      <c r="S16" s="9">
        <f>S$3*'WBS Cost Summary BY$K'!S12</f>
        <v>0</v>
      </c>
      <c r="T16" s="9">
        <f>T$3*'WBS Cost Summary BY$K'!T12</f>
        <v>0</v>
      </c>
      <c r="U16" s="9">
        <f>U$3*'WBS Cost Summary BY$K'!U12</f>
        <v>0</v>
      </c>
      <c r="V16" s="9">
        <f>V$3*'WBS Cost Summary BY$K'!V12</f>
        <v>0</v>
      </c>
      <c r="W16" s="9">
        <f>W$3*'WBS Cost Summary BY$K'!W12</f>
        <v>0</v>
      </c>
      <c r="X16" s="9">
        <f>X$3*'WBS Cost Summary BY$K'!X12</f>
        <v>0</v>
      </c>
      <c r="Y16" s="9">
        <f>Y$3*'WBS Cost Summary BY$K'!Y12</f>
        <v>0</v>
      </c>
      <c r="Z16" s="9">
        <f>Z$3*'WBS Cost Summary BY$K'!Z12</f>
        <v>0</v>
      </c>
      <c r="AA16" s="9">
        <f>AA$3*'WBS Cost Summary BY$K'!AA12</f>
        <v>0</v>
      </c>
      <c r="AB16" s="9">
        <f>AB$3*'WBS Cost Summary BY$K'!AB12</f>
        <v>0</v>
      </c>
      <c r="AC16" s="9">
        <f t="shared" si="1"/>
        <v>9948.8571283256588</v>
      </c>
    </row>
    <row r="17" spans="1:29" x14ac:dyDescent="0.3">
      <c r="A17" s="8" t="str">
        <f>'WBS Cost Summary BY$K'!A13</f>
        <v>1.1.2.2</v>
      </c>
      <c r="B17" s="1" t="str">
        <f>'WBS Cost Summary BY$K'!B13</f>
        <v xml:space="preserve">                CSCI2</v>
      </c>
      <c r="C17" s="1" t="str">
        <f>'WBS Cost Summary BY$K'!C13</f>
        <v>RDTEA</v>
      </c>
      <c r="D17" s="9">
        <f>D$3*'WBS Cost Summary BY$K'!D13</f>
        <v>0</v>
      </c>
      <c r="E17" s="9">
        <f>E$3*'WBS Cost Summary BY$K'!E13</f>
        <v>0</v>
      </c>
      <c r="F17" s="9">
        <f>F$3*'WBS Cost Summary BY$K'!F13</f>
        <v>0</v>
      </c>
      <c r="G17" s="9">
        <f>G$3*'WBS Cost Summary BY$K'!G13</f>
        <v>11559.758565213986</v>
      </c>
      <c r="H17" s="9">
        <f>H$3*'WBS Cost Summary BY$K'!H13</f>
        <v>0</v>
      </c>
      <c r="I17" s="9">
        <f>I$3*'WBS Cost Summary BY$K'!I13</f>
        <v>0</v>
      </c>
      <c r="J17" s="9">
        <f>J$3*'WBS Cost Summary BY$K'!J13</f>
        <v>0</v>
      </c>
      <c r="K17" s="9">
        <f>K$3*'WBS Cost Summary BY$K'!K13</f>
        <v>0</v>
      </c>
      <c r="L17" s="9">
        <f>L$3*'WBS Cost Summary BY$K'!L13</f>
        <v>0</v>
      </c>
      <c r="M17" s="9">
        <f>M$3*'WBS Cost Summary BY$K'!M13</f>
        <v>0</v>
      </c>
      <c r="N17" s="9">
        <f>N$3*'WBS Cost Summary BY$K'!N13</f>
        <v>0</v>
      </c>
      <c r="O17" s="9">
        <f>O$3*'WBS Cost Summary BY$K'!O13</f>
        <v>0</v>
      </c>
      <c r="P17" s="9">
        <f>P$3*'WBS Cost Summary BY$K'!P13</f>
        <v>0</v>
      </c>
      <c r="Q17" s="9">
        <f>Q$3*'WBS Cost Summary BY$K'!Q13</f>
        <v>0</v>
      </c>
      <c r="R17" s="9">
        <f>R$3*'WBS Cost Summary BY$K'!R13</f>
        <v>0</v>
      </c>
      <c r="S17" s="9">
        <f>S$3*'WBS Cost Summary BY$K'!S13</f>
        <v>0</v>
      </c>
      <c r="T17" s="9">
        <f>T$3*'WBS Cost Summary BY$K'!T13</f>
        <v>0</v>
      </c>
      <c r="U17" s="9">
        <f>U$3*'WBS Cost Summary BY$K'!U13</f>
        <v>0</v>
      </c>
      <c r="V17" s="9">
        <f>V$3*'WBS Cost Summary BY$K'!V13</f>
        <v>0</v>
      </c>
      <c r="W17" s="9">
        <f>W$3*'WBS Cost Summary BY$K'!W13</f>
        <v>0</v>
      </c>
      <c r="X17" s="9">
        <f>X$3*'WBS Cost Summary BY$K'!X13</f>
        <v>0</v>
      </c>
      <c r="Y17" s="9">
        <f>Y$3*'WBS Cost Summary BY$K'!Y13</f>
        <v>0</v>
      </c>
      <c r="Z17" s="9">
        <f>Z$3*'WBS Cost Summary BY$K'!Z13</f>
        <v>0</v>
      </c>
      <c r="AA17" s="9">
        <f>AA$3*'WBS Cost Summary BY$K'!AA13</f>
        <v>0</v>
      </c>
      <c r="AB17" s="9">
        <f>AB$3*'WBS Cost Summary BY$K'!AB13</f>
        <v>0</v>
      </c>
      <c r="AC17" s="9">
        <f t="shared" si="1"/>
        <v>11559.758565213986</v>
      </c>
    </row>
    <row r="18" spans="1:29" x14ac:dyDescent="0.3">
      <c r="A18" s="8" t="str">
        <f>'WBS Cost Summary BY$K'!A14</f>
        <v>1.1.2.3</v>
      </c>
      <c r="B18" s="1" t="str">
        <f>'WBS Cost Summary BY$K'!B14</f>
        <v xml:space="preserve">                CSCI3</v>
      </c>
      <c r="C18" s="1" t="str">
        <f>'WBS Cost Summary BY$K'!C14</f>
        <v>RDTEA</v>
      </c>
      <c r="D18" s="9">
        <f>D$3*'WBS Cost Summary BY$K'!D14</f>
        <v>0</v>
      </c>
      <c r="E18" s="9">
        <f>E$3*'WBS Cost Summary BY$K'!E14</f>
        <v>0</v>
      </c>
      <c r="F18" s="9">
        <f>F$3*'WBS Cost Summary BY$K'!F14</f>
        <v>0</v>
      </c>
      <c r="G18" s="9">
        <f>G$3*'WBS Cost Summary BY$K'!G14</f>
        <v>1978.53962650222</v>
      </c>
      <c r="H18" s="9">
        <f>H$3*'WBS Cost Summary BY$K'!H14</f>
        <v>15625.40339019901</v>
      </c>
      <c r="I18" s="9">
        <f>I$3*'WBS Cost Summary BY$K'!I14</f>
        <v>0</v>
      </c>
      <c r="J18" s="9">
        <f>J$3*'WBS Cost Summary BY$K'!J14</f>
        <v>0</v>
      </c>
      <c r="K18" s="9">
        <f>K$3*'WBS Cost Summary BY$K'!K14</f>
        <v>0</v>
      </c>
      <c r="L18" s="9">
        <f>L$3*'WBS Cost Summary BY$K'!L14</f>
        <v>0</v>
      </c>
      <c r="M18" s="9">
        <f>M$3*'WBS Cost Summary BY$K'!M14</f>
        <v>0</v>
      </c>
      <c r="N18" s="9">
        <f>N$3*'WBS Cost Summary BY$K'!N14</f>
        <v>0</v>
      </c>
      <c r="O18" s="9">
        <f>O$3*'WBS Cost Summary BY$K'!O14</f>
        <v>0</v>
      </c>
      <c r="P18" s="9">
        <f>P$3*'WBS Cost Summary BY$K'!P14</f>
        <v>0</v>
      </c>
      <c r="Q18" s="9">
        <f>Q$3*'WBS Cost Summary BY$K'!Q14</f>
        <v>0</v>
      </c>
      <c r="R18" s="9">
        <f>R$3*'WBS Cost Summary BY$K'!R14</f>
        <v>0</v>
      </c>
      <c r="S18" s="9">
        <f>S$3*'WBS Cost Summary BY$K'!S14</f>
        <v>0</v>
      </c>
      <c r="T18" s="9">
        <f>T$3*'WBS Cost Summary BY$K'!T14</f>
        <v>0</v>
      </c>
      <c r="U18" s="9">
        <f>U$3*'WBS Cost Summary BY$K'!U14</f>
        <v>0</v>
      </c>
      <c r="V18" s="9">
        <f>V$3*'WBS Cost Summary BY$K'!V14</f>
        <v>0</v>
      </c>
      <c r="W18" s="9">
        <f>W$3*'WBS Cost Summary BY$K'!W14</f>
        <v>0</v>
      </c>
      <c r="X18" s="9">
        <f>X$3*'WBS Cost Summary BY$K'!X14</f>
        <v>0</v>
      </c>
      <c r="Y18" s="9">
        <f>Y$3*'WBS Cost Summary BY$K'!Y14</f>
        <v>0</v>
      </c>
      <c r="Z18" s="9">
        <f>Z$3*'WBS Cost Summary BY$K'!Z14</f>
        <v>0</v>
      </c>
      <c r="AA18" s="9">
        <f>AA$3*'WBS Cost Summary BY$K'!AA14</f>
        <v>0</v>
      </c>
      <c r="AB18" s="9">
        <f>AB$3*'WBS Cost Summary BY$K'!AB14</f>
        <v>0</v>
      </c>
      <c r="AC18" s="9">
        <f t="shared" si="1"/>
        <v>17603.943016701229</v>
      </c>
    </row>
    <row r="19" spans="1:29" x14ac:dyDescent="0.3">
      <c r="A19" s="8" t="str">
        <f>'WBS Cost Summary BY$K'!A15</f>
        <v>1.1.3</v>
      </c>
      <c r="B19" s="1" t="str">
        <f>'WBS Cost Summary BY$K'!B15</f>
        <v xml:space="preserve">            Integration and Assembly (I&amp;A)</v>
      </c>
      <c r="D19" s="9">
        <f>D$3*'WBS Cost Summary BY$K'!D15</f>
        <v>0</v>
      </c>
      <c r="E19" s="9">
        <f>E$3*'WBS Cost Summary BY$K'!E15</f>
        <v>0</v>
      </c>
      <c r="F19" s="9">
        <f>F$3*'WBS Cost Summary BY$K'!F15</f>
        <v>0</v>
      </c>
      <c r="G19" s="9">
        <f>G$3*'WBS Cost Summary BY$K'!G15</f>
        <v>0</v>
      </c>
      <c r="H19" s="9">
        <f>H$3*'WBS Cost Summary BY$K'!H15</f>
        <v>10.553043151684999</v>
      </c>
      <c r="I19" s="9">
        <f>I$3*'WBS Cost Summary BY$K'!I15</f>
        <v>17533.538380829243</v>
      </c>
      <c r="J19" s="9">
        <f>J$3*'WBS Cost Summary BY$K'!J15</f>
        <v>4102.4261859336948</v>
      </c>
      <c r="K19" s="9">
        <f>K$3*'WBS Cost Summary BY$K'!K15</f>
        <v>0</v>
      </c>
      <c r="L19" s="9">
        <f>L$3*'WBS Cost Summary BY$K'!L15</f>
        <v>0</v>
      </c>
      <c r="M19" s="9">
        <f>M$3*'WBS Cost Summary BY$K'!M15</f>
        <v>0</v>
      </c>
      <c r="N19" s="9">
        <f>N$3*'WBS Cost Summary BY$K'!N15</f>
        <v>0</v>
      </c>
      <c r="O19" s="9">
        <f>O$3*'WBS Cost Summary BY$K'!O15</f>
        <v>0</v>
      </c>
      <c r="P19" s="9">
        <f>P$3*'WBS Cost Summary BY$K'!P15</f>
        <v>0</v>
      </c>
      <c r="Q19" s="9">
        <f>Q$3*'WBS Cost Summary BY$K'!Q15</f>
        <v>0</v>
      </c>
      <c r="R19" s="9">
        <f>R$3*'WBS Cost Summary BY$K'!R15</f>
        <v>0</v>
      </c>
      <c r="S19" s="9">
        <f>S$3*'WBS Cost Summary BY$K'!S15</f>
        <v>0</v>
      </c>
      <c r="T19" s="9">
        <f>T$3*'WBS Cost Summary BY$K'!T15</f>
        <v>0</v>
      </c>
      <c r="U19" s="9">
        <f>U$3*'WBS Cost Summary BY$K'!U15</f>
        <v>0</v>
      </c>
      <c r="V19" s="9">
        <f>V$3*'WBS Cost Summary BY$K'!V15</f>
        <v>0</v>
      </c>
      <c r="W19" s="9">
        <f>W$3*'WBS Cost Summary BY$K'!W15</f>
        <v>0</v>
      </c>
      <c r="X19" s="9">
        <f>X$3*'WBS Cost Summary BY$K'!X15</f>
        <v>0</v>
      </c>
      <c r="Y19" s="9">
        <f>Y$3*'WBS Cost Summary BY$K'!Y15</f>
        <v>0</v>
      </c>
      <c r="Z19" s="9">
        <f>Z$3*'WBS Cost Summary BY$K'!Z15</f>
        <v>0</v>
      </c>
      <c r="AA19" s="9">
        <f>AA$3*'WBS Cost Summary BY$K'!AA15</f>
        <v>0</v>
      </c>
      <c r="AB19" s="9">
        <f>AB$3*'WBS Cost Summary BY$K'!AB15</f>
        <v>0</v>
      </c>
      <c r="AC19" s="9">
        <f t="shared" si="1"/>
        <v>21646.517609914623</v>
      </c>
    </row>
    <row r="20" spans="1:29" x14ac:dyDescent="0.3">
      <c r="A20" s="8" t="str">
        <f>'WBS Cost Summary BY$K'!A16</f>
        <v>1.1.3.1</v>
      </c>
      <c r="B20" s="1" t="str">
        <f>'WBS Cost Summary BY$K'!B16</f>
        <v xml:space="preserve">                I&amp;A Check-Out</v>
      </c>
      <c r="C20" s="1" t="str">
        <f>'WBS Cost Summary BY$K'!C16</f>
        <v>RDTEA</v>
      </c>
      <c r="D20" s="9">
        <f>D$3*'WBS Cost Summary BY$K'!D16</f>
        <v>0</v>
      </c>
      <c r="E20" s="9">
        <f>E$3*'WBS Cost Summary BY$K'!E16</f>
        <v>0</v>
      </c>
      <c r="F20" s="9">
        <f>F$3*'WBS Cost Summary BY$K'!F16</f>
        <v>0</v>
      </c>
      <c r="G20" s="9">
        <f>G$3*'WBS Cost Summary BY$K'!G16</f>
        <v>0</v>
      </c>
      <c r="H20" s="9">
        <f>H$3*'WBS Cost Summary BY$K'!H16</f>
        <v>3.7689439827446427</v>
      </c>
      <c r="I20" s="9">
        <f>I$3*'WBS Cost Summary BY$K'!I16</f>
        <v>6261.9779931532994</v>
      </c>
      <c r="J20" s="9">
        <f>J$3*'WBS Cost Summary BY$K'!J16</f>
        <v>1465.1522092620337</v>
      </c>
      <c r="K20" s="9">
        <f>K$3*'WBS Cost Summary BY$K'!K16</f>
        <v>0</v>
      </c>
      <c r="L20" s="9">
        <f>L$3*'WBS Cost Summary BY$K'!L16</f>
        <v>0</v>
      </c>
      <c r="M20" s="9">
        <f>M$3*'WBS Cost Summary BY$K'!M16</f>
        <v>0</v>
      </c>
      <c r="N20" s="9">
        <f>N$3*'WBS Cost Summary BY$K'!N16</f>
        <v>0</v>
      </c>
      <c r="O20" s="9">
        <f>O$3*'WBS Cost Summary BY$K'!O16</f>
        <v>0</v>
      </c>
      <c r="P20" s="9">
        <f>P$3*'WBS Cost Summary BY$K'!P16</f>
        <v>0</v>
      </c>
      <c r="Q20" s="9">
        <f>Q$3*'WBS Cost Summary BY$K'!Q16</f>
        <v>0</v>
      </c>
      <c r="R20" s="9">
        <f>R$3*'WBS Cost Summary BY$K'!R16</f>
        <v>0</v>
      </c>
      <c r="S20" s="9">
        <f>S$3*'WBS Cost Summary BY$K'!S16</f>
        <v>0</v>
      </c>
      <c r="T20" s="9">
        <f>T$3*'WBS Cost Summary BY$K'!T16</f>
        <v>0</v>
      </c>
      <c r="U20" s="9">
        <f>U$3*'WBS Cost Summary BY$K'!U16</f>
        <v>0</v>
      </c>
      <c r="V20" s="9">
        <f>V$3*'WBS Cost Summary BY$K'!V16</f>
        <v>0</v>
      </c>
      <c r="W20" s="9">
        <f>W$3*'WBS Cost Summary BY$K'!W16</f>
        <v>0</v>
      </c>
      <c r="X20" s="9">
        <f>X$3*'WBS Cost Summary BY$K'!X16</f>
        <v>0</v>
      </c>
      <c r="Y20" s="9">
        <f>Y$3*'WBS Cost Summary BY$K'!Y16</f>
        <v>0</v>
      </c>
      <c r="Z20" s="9">
        <f>Z$3*'WBS Cost Summary BY$K'!Z16</f>
        <v>0</v>
      </c>
      <c r="AA20" s="9">
        <f>AA$3*'WBS Cost Summary BY$K'!AA16</f>
        <v>0</v>
      </c>
      <c r="AB20" s="9">
        <f>AB$3*'WBS Cost Summary BY$K'!AB16</f>
        <v>0</v>
      </c>
      <c r="AC20" s="9">
        <f t="shared" si="1"/>
        <v>7730.8991463980774</v>
      </c>
    </row>
    <row r="21" spans="1:29" x14ac:dyDescent="0.3">
      <c r="A21" s="8" t="str">
        <f>'WBS Cost Summary BY$K'!A17</f>
        <v>1.1.3.2</v>
      </c>
      <c r="B21" s="1" t="str">
        <f>'WBS Cost Summary BY$K'!B17</f>
        <v xml:space="preserve">                HW/SW Integration</v>
      </c>
      <c r="C21" s="1" t="str">
        <f>'WBS Cost Summary BY$K'!C17</f>
        <v>RDTEA</v>
      </c>
      <c r="D21" s="9">
        <f>D$3*'WBS Cost Summary BY$K'!D17</f>
        <v>0</v>
      </c>
      <c r="E21" s="9">
        <f>E$3*'WBS Cost Summary BY$K'!E17</f>
        <v>0</v>
      </c>
      <c r="F21" s="9">
        <f>F$3*'WBS Cost Summary BY$K'!F17</f>
        <v>0</v>
      </c>
      <c r="G21" s="9">
        <f>G$3*'WBS Cost Summary BY$K'!G17</f>
        <v>0</v>
      </c>
      <c r="H21" s="9">
        <f>H$3*'WBS Cost Summary BY$K'!H17</f>
        <v>5.2765215758424997</v>
      </c>
      <c r="I21" s="9">
        <f>I$3*'WBS Cost Summary BY$K'!I17</f>
        <v>8766.7691904146213</v>
      </c>
      <c r="J21" s="9">
        <f>J$3*'WBS Cost Summary BY$K'!J17</f>
        <v>2051.2130929668474</v>
      </c>
      <c r="K21" s="9">
        <f>K$3*'WBS Cost Summary BY$K'!K17</f>
        <v>0</v>
      </c>
      <c r="L21" s="9">
        <f>L$3*'WBS Cost Summary BY$K'!L17</f>
        <v>0</v>
      </c>
      <c r="M21" s="9">
        <f>M$3*'WBS Cost Summary BY$K'!M17</f>
        <v>0</v>
      </c>
      <c r="N21" s="9">
        <f>N$3*'WBS Cost Summary BY$K'!N17</f>
        <v>0</v>
      </c>
      <c r="O21" s="9">
        <f>O$3*'WBS Cost Summary BY$K'!O17</f>
        <v>0</v>
      </c>
      <c r="P21" s="9">
        <f>P$3*'WBS Cost Summary BY$K'!P17</f>
        <v>0</v>
      </c>
      <c r="Q21" s="9">
        <f>Q$3*'WBS Cost Summary BY$K'!Q17</f>
        <v>0</v>
      </c>
      <c r="R21" s="9">
        <f>R$3*'WBS Cost Summary BY$K'!R17</f>
        <v>0</v>
      </c>
      <c r="S21" s="9">
        <f>S$3*'WBS Cost Summary BY$K'!S17</f>
        <v>0</v>
      </c>
      <c r="T21" s="9">
        <f>T$3*'WBS Cost Summary BY$K'!T17</f>
        <v>0</v>
      </c>
      <c r="U21" s="9">
        <f>U$3*'WBS Cost Summary BY$K'!U17</f>
        <v>0</v>
      </c>
      <c r="V21" s="9">
        <f>V$3*'WBS Cost Summary BY$K'!V17</f>
        <v>0</v>
      </c>
      <c r="W21" s="9">
        <f>W$3*'WBS Cost Summary BY$K'!W17</f>
        <v>0</v>
      </c>
      <c r="X21" s="9">
        <f>X$3*'WBS Cost Summary BY$K'!X17</f>
        <v>0</v>
      </c>
      <c r="Y21" s="9">
        <f>Y$3*'WBS Cost Summary BY$K'!Y17</f>
        <v>0</v>
      </c>
      <c r="Z21" s="9">
        <f>Z$3*'WBS Cost Summary BY$K'!Z17</f>
        <v>0</v>
      </c>
      <c r="AA21" s="9">
        <f>AA$3*'WBS Cost Summary BY$K'!AA17</f>
        <v>0</v>
      </c>
      <c r="AB21" s="9">
        <f>AB$3*'WBS Cost Summary BY$K'!AB17</f>
        <v>0</v>
      </c>
      <c r="AC21" s="9">
        <f t="shared" si="1"/>
        <v>10823.258804957311</v>
      </c>
    </row>
    <row r="22" spans="1:29" x14ac:dyDescent="0.3">
      <c r="A22" s="8" t="str">
        <f>'WBS Cost Summary BY$K'!A18</f>
        <v>1.1.3.3</v>
      </c>
      <c r="B22" s="1" t="str">
        <f>'WBS Cost Summary BY$K'!B18</f>
        <v xml:space="preserve">                Tooling and Test Equipment</v>
      </c>
      <c r="C22" s="1" t="str">
        <f>'WBS Cost Summary BY$K'!C18</f>
        <v>RDTEA</v>
      </c>
      <c r="D22" s="9">
        <f>D$3*'WBS Cost Summary BY$K'!D18</f>
        <v>0</v>
      </c>
      <c r="E22" s="9">
        <f>E$3*'WBS Cost Summary BY$K'!E18</f>
        <v>0</v>
      </c>
      <c r="F22" s="9">
        <f>F$3*'WBS Cost Summary BY$K'!F18</f>
        <v>0</v>
      </c>
      <c r="G22" s="9">
        <f>G$3*'WBS Cost Summary BY$K'!G18</f>
        <v>0</v>
      </c>
      <c r="H22" s="9">
        <f>H$3*'WBS Cost Summary BY$K'!H18</f>
        <v>1.5075775930978572</v>
      </c>
      <c r="I22" s="9">
        <f>I$3*'WBS Cost Summary BY$K'!I18</f>
        <v>2504.7911972613201</v>
      </c>
      <c r="J22" s="9">
        <f>J$3*'WBS Cost Summary BY$K'!J18</f>
        <v>586.06088370481348</v>
      </c>
      <c r="K22" s="9">
        <f>K$3*'WBS Cost Summary BY$K'!K18</f>
        <v>0</v>
      </c>
      <c r="L22" s="9">
        <f>L$3*'WBS Cost Summary BY$K'!L18</f>
        <v>0</v>
      </c>
      <c r="M22" s="9">
        <f>M$3*'WBS Cost Summary BY$K'!M18</f>
        <v>0</v>
      </c>
      <c r="N22" s="9">
        <f>N$3*'WBS Cost Summary BY$K'!N18</f>
        <v>0</v>
      </c>
      <c r="O22" s="9">
        <f>O$3*'WBS Cost Summary BY$K'!O18</f>
        <v>0</v>
      </c>
      <c r="P22" s="9">
        <f>P$3*'WBS Cost Summary BY$K'!P18</f>
        <v>0</v>
      </c>
      <c r="Q22" s="9">
        <f>Q$3*'WBS Cost Summary BY$K'!Q18</f>
        <v>0</v>
      </c>
      <c r="R22" s="9">
        <f>R$3*'WBS Cost Summary BY$K'!R18</f>
        <v>0</v>
      </c>
      <c r="S22" s="9">
        <f>S$3*'WBS Cost Summary BY$K'!S18</f>
        <v>0</v>
      </c>
      <c r="T22" s="9">
        <f>T$3*'WBS Cost Summary BY$K'!T18</f>
        <v>0</v>
      </c>
      <c r="U22" s="9">
        <f>U$3*'WBS Cost Summary BY$K'!U18</f>
        <v>0</v>
      </c>
      <c r="V22" s="9">
        <f>V$3*'WBS Cost Summary BY$K'!V18</f>
        <v>0</v>
      </c>
      <c r="W22" s="9">
        <f>W$3*'WBS Cost Summary BY$K'!W18</f>
        <v>0</v>
      </c>
      <c r="X22" s="9">
        <f>X$3*'WBS Cost Summary BY$K'!X18</f>
        <v>0</v>
      </c>
      <c r="Y22" s="9">
        <f>Y$3*'WBS Cost Summary BY$K'!Y18</f>
        <v>0</v>
      </c>
      <c r="Z22" s="9">
        <f>Z$3*'WBS Cost Summary BY$K'!Z18</f>
        <v>0</v>
      </c>
      <c r="AA22" s="9">
        <f>AA$3*'WBS Cost Summary BY$K'!AA18</f>
        <v>0</v>
      </c>
      <c r="AB22" s="9">
        <f>AB$3*'WBS Cost Summary BY$K'!AB18</f>
        <v>0</v>
      </c>
      <c r="AC22" s="9">
        <f t="shared" si="1"/>
        <v>3092.3596585592313</v>
      </c>
    </row>
    <row r="23" spans="1:29" x14ac:dyDescent="0.3">
      <c r="A23" s="8">
        <f>'WBS Cost Summary BY$K'!A19</f>
        <v>1.2</v>
      </c>
      <c r="B23" s="1" t="str">
        <f>'WBS Cost Summary BY$K'!B19</f>
        <v xml:space="preserve">        SEPM (RDT&amp;E)</v>
      </c>
      <c r="C23" s="1" t="str">
        <f>'WBS Cost Summary BY$K'!C19</f>
        <v>RDTEA</v>
      </c>
      <c r="D23" s="9">
        <f>D$3*'WBS Cost Summary BY$K'!D19</f>
        <v>0</v>
      </c>
      <c r="E23" s="9">
        <f>E$3*'WBS Cost Summary BY$K'!E19</f>
        <v>1911.8847111227565</v>
      </c>
      <c r="F23" s="9">
        <f>F$3*'WBS Cost Summary BY$K'!F19</f>
        <v>8418.3849432384559</v>
      </c>
      <c r="G23" s="9">
        <f>G$3*'WBS Cost Summary BY$K'!G19</f>
        <v>9564.848266679579</v>
      </c>
      <c r="H23" s="9">
        <f>H$3*'WBS Cost Summary BY$K'!H19</f>
        <v>7446.3564687654853</v>
      </c>
      <c r="I23" s="9">
        <f>I$3*'WBS Cost Summary BY$K'!I19</f>
        <v>4150.2446755791507</v>
      </c>
      <c r="J23" s="9">
        <f>J$3*'WBS Cost Summary BY$K'!J19</f>
        <v>1411.0271267778924</v>
      </c>
      <c r="K23" s="9">
        <f>K$3*'WBS Cost Summary BY$K'!K19</f>
        <v>359.81191273304137</v>
      </c>
      <c r="L23" s="9">
        <f>L$3*'WBS Cost Summary BY$K'!L19</f>
        <v>0</v>
      </c>
      <c r="M23" s="9">
        <f>M$3*'WBS Cost Summary BY$K'!M19</f>
        <v>0</v>
      </c>
      <c r="N23" s="9">
        <f>N$3*'WBS Cost Summary BY$K'!N19</f>
        <v>0</v>
      </c>
      <c r="O23" s="9">
        <f>O$3*'WBS Cost Summary BY$K'!O19</f>
        <v>0</v>
      </c>
      <c r="P23" s="9">
        <f>P$3*'WBS Cost Summary BY$K'!P19</f>
        <v>0</v>
      </c>
      <c r="Q23" s="9">
        <f>Q$3*'WBS Cost Summary BY$K'!Q19</f>
        <v>0</v>
      </c>
      <c r="R23" s="9">
        <f>R$3*'WBS Cost Summary BY$K'!R19</f>
        <v>0</v>
      </c>
      <c r="S23" s="9">
        <f>S$3*'WBS Cost Summary BY$K'!S19</f>
        <v>0</v>
      </c>
      <c r="T23" s="9">
        <f>T$3*'WBS Cost Summary BY$K'!T19</f>
        <v>0</v>
      </c>
      <c r="U23" s="9">
        <f>U$3*'WBS Cost Summary BY$K'!U19</f>
        <v>0</v>
      </c>
      <c r="V23" s="9">
        <f>V$3*'WBS Cost Summary BY$K'!V19</f>
        <v>0</v>
      </c>
      <c r="W23" s="9">
        <f>W$3*'WBS Cost Summary BY$K'!W19</f>
        <v>0</v>
      </c>
      <c r="X23" s="9">
        <f>X$3*'WBS Cost Summary BY$K'!X19</f>
        <v>0</v>
      </c>
      <c r="Y23" s="9">
        <f>Y$3*'WBS Cost Summary BY$K'!Y19</f>
        <v>0</v>
      </c>
      <c r="Z23" s="9">
        <f>Z$3*'WBS Cost Summary BY$K'!Z19</f>
        <v>0</v>
      </c>
      <c r="AA23" s="9">
        <f>AA$3*'WBS Cost Summary BY$K'!AA19</f>
        <v>0</v>
      </c>
      <c r="AB23" s="9">
        <f>AB$3*'WBS Cost Summary BY$K'!AB19</f>
        <v>0</v>
      </c>
      <c r="AC23" s="9">
        <f t="shared" si="1"/>
        <v>33262.558104896365</v>
      </c>
    </row>
    <row r="24" spans="1:29" x14ac:dyDescent="0.3">
      <c r="A24" s="8">
        <f>'WBS Cost Summary BY$K'!A20</f>
        <v>1.3</v>
      </c>
      <c r="B24" s="1" t="str">
        <f>'WBS Cost Summary BY$K'!B20</f>
        <v xml:space="preserve">        Training</v>
      </c>
      <c r="C24" s="1" t="str">
        <f>'WBS Cost Summary BY$K'!C20</f>
        <v>RDTEA</v>
      </c>
      <c r="D24" s="9">
        <f>D$3*'WBS Cost Summary BY$K'!D20</f>
        <v>0</v>
      </c>
      <c r="E24" s="9">
        <f>E$3*'WBS Cost Summary BY$K'!E20</f>
        <v>0</v>
      </c>
      <c r="F24" s="9">
        <f>F$3*'WBS Cost Summary BY$K'!F20</f>
        <v>0</v>
      </c>
      <c r="G24" s="9">
        <f>G$3*'WBS Cost Summary BY$K'!G20</f>
        <v>0</v>
      </c>
      <c r="H24" s="9">
        <f>H$3*'WBS Cost Summary BY$K'!H20</f>
        <v>0</v>
      </c>
      <c r="I24" s="9">
        <f>I$3*'WBS Cost Summary BY$K'!I20</f>
        <v>0</v>
      </c>
      <c r="J24" s="9">
        <f>J$3*'WBS Cost Summary BY$K'!J20</f>
        <v>206.11509844188743</v>
      </c>
      <c r="K24" s="9">
        <f>K$3*'WBS Cost Summary BY$K'!K20</f>
        <v>840.94959090275199</v>
      </c>
      <c r="L24" s="9">
        <f>L$3*'WBS Cost Summary BY$K'!L20</f>
        <v>0</v>
      </c>
      <c r="M24" s="9">
        <f>M$3*'WBS Cost Summary BY$K'!M20</f>
        <v>0</v>
      </c>
      <c r="N24" s="9">
        <f>N$3*'WBS Cost Summary BY$K'!N20</f>
        <v>0</v>
      </c>
      <c r="O24" s="9">
        <f>O$3*'WBS Cost Summary BY$K'!O20</f>
        <v>0</v>
      </c>
      <c r="P24" s="9">
        <f>P$3*'WBS Cost Summary BY$K'!P20</f>
        <v>0</v>
      </c>
      <c r="Q24" s="9">
        <f>Q$3*'WBS Cost Summary BY$K'!Q20</f>
        <v>0</v>
      </c>
      <c r="R24" s="9">
        <f>R$3*'WBS Cost Summary BY$K'!R20</f>
        <v>0</v>
      </c>
      <c r="S24" s="9">
        <f>S$3*'WBS Cost Summary BY$K'!S20</f>
        <v>0</v>
      </c>
      <c r="T24" s="9">
        <f>T$3*'WBS Cost Summary BY$K'!T20</f>
        <v>0</v>
      </c>
      <c r="U24" s="9">
        <f>U$3*'WBS Cost Summary BY$K'!U20</f>
        <v>0</v>
      </c>
      <c r="V24" s="9">
        <f>V$3*'WBS Cost Summary BY$K'!V20</f>
        <v>0</v>
      </c>
      <c r="W24" s="9">
        <f>W$3*'WBS Cost Summary BY$K'!W20</f>
        <v>0</v>
      </c>
      <c r="X24" s="9">
        <f>X$3*'WBS Cost Summary BY$K'!X20</f>
        <v>0</v>
      </c>
      <c r="Y24" s="9">
        <f>Y$3*'WBS Cost Summary BY$K'!Y20</f>
        <v>0</v>
      </c>
      <c r="Z24" s="9">
        <f>Z$3*'WBS Cost Summary BY$K'!Z20</f>
        <v>0</v>
      </c>
      <c r="AA24" s="9">
        <f>AA$3*'WBS Cost Summary BY$K'!AA20</f>
        <v>0</v>
      </c>
      <c r="AB24" s="9">
        <f>AB$3*'WBS Cost Summary BY$K'!AB20</f>
        <v>0</v>
      </c>
      <c r="AC24" s="9">
        <f t="shared" si="1"/>
        <v>1047.0646893446394</v>
      </c>
    </row>
    <row r="25" spans="1:29" x14ac:dyDescent="0.3">
      <c r="A25" s="8">
        <f>'WBS Cost Summary BY$K'!A21</f>
        <v>1.4</v>
      </c>
      <c r="B25" s="1" t="str">
        <f>'WBS Cost Summary BY$K'!B21</f>
        <v xml:space="preserve">        Data</v>
      </c>
      <c r="C25" s="1" t="str">
        <f>'WBS Cost Summary BY$K'!C21</f>
        <v>RDTEA</v>
      </c>
      <c r="D25" s="9">
        <f>D$3*'WBS Cost Summary BY$K'!D21</f>
        <v>0</v>
      </c>
      <c r="E25" s="9">
        <f>E$3*'WBS Cost Summary BY$K'!E21</f>
        <v>41.165948271364599</v>
      </c>
      <c r="F25" s="9">
        <f>F$3*'WBS Cost Summary BY$K'!F21</f>
        <v>181.261347551797</v>
      </c>
      <c r="G25" s="9">
        <f>G$3*'WBS Cost Summary BY$K'!G21</f>
        <v>205.94654409802521</v>
      </c>
      <c r="H25" s="9">
        <f>H$3*'WBS Cost Summary BY$K'!H21</f>
        <v>160.33201344202777</v>
      </c>
      <c r="I25" s="9">
        <f>I$3*'WBS Cost Summary BY$K'!I21</f>
        <v>89.361433058412061</v>
      </c>
      <c r="J25" s="9">
        <f>J$3*'WBS Cost Summary BY$K'!J21</f>
        <v>30.381680115177925</v>
      </c>
      <c r="K25" s="9">
        <f>K$3*'WBS Cost Summary BY$K'!K21</f>
        <v>7.7473283304257254</v>
      </c>
      <c r="L25" s="9">
        <f>L$3*'WBS Cost Summary BY$K'!L21</f>
        <v>0</v>
      </c>
      <c r="M25" s="9">
        <f>M$3*'WBS Cost Summary BY$K'!M21</f>
        <v>0</v>
      </c>
      <c r="N25" s="9">
        <f>N$3*'WBS Cost Summary BY$K'!N21</f>
        <v>0</v>
      </c>
      <c r="O25" s="9">
        <f>O$3*'WBS Cost Summary BY$K'!O21</f>
        <v>0</v>
      </c>
      <c r="P25" s="9">
        <f>P$3*'WBS Cost Summary BY$K'!P21</f>
        <v>0</v>
      </c>
      <c r="Q25" s="9">
        <f>Q$3*'WBS Cost Summary BY$K'!Q21</f>
        <v>0</v>
      </c>
      <c r="R25" s="9">
        <f>R$3*'WBS Cost Summary BY$K'!R21</f>
        <v>0</v>
      </c>
      <c r="S25" s="9">
        <f>S$3*'WBS Cost Summary BY$K'!S21</f>
        <v>0</v>
      </c>
      <c r="T25" s="9">
        <f>T$3*'WBS Cost Summary BY$K'!T21</f>
        <v>0</v>
      </c>
      <c r="U25" s="9">
        <f>U$3*'WBS Cost Summary BY$K'!U21</f>
        <v>0</v>
      </c>
      <c r="V25" s="9">
        <f>V$3*'WBS Cost Summary BY$K'!V21</f>
        <v>0</v>
      </c>
      <c r="W25" s="9">
        <f>W$3*'WBS Cost Summary BY$K'!W21</f>
        <v>0</v>
      </c>
      <c r="X25" s="9">
        <f>X$3*'WBS Cost Summary BY$K'!X21</f>
        <v>0</v>
      </c>
      <c r="Y25" s="9">
        <f>Y$3*'WBS Cost Summary BY$K'!Y21</f>
        <v>0</v>
      </c>
      <c r="Z25" s="9">
        <f>Z$3*'WBS Cost Summary BY$K'!Z21</f>
        <v>0</v>
      </c>
      <c r="AA25" s="9">
        <f>AA$3*'WBS Cost Summary BY$K'!AA21</f>
        <v>0</v>
      </c>
      <c r="AB25" s="9">
        <f>AB$3*'WBS Cost Summary BY$K'!AB21</f>
        <v>0</v>
      </c>
      <c r="AC25" s="9">
        <f t="shared" si="1"/>
        <v>716.19629486723034</v>
      </c>
    </row>
    <row r="26" spans="1:29" x14ac:dyDescent="0.3">
      <c r="A26" s="8">
        <f>'WBS Cost Summary BY$K'!A22</f>
        <v>1.5</v>
      </c>
      <c r="B26" s="1" t="str">
        <f>'WBS Cost Summary BY$K'!B22</f>
        <v xml:space="preserve">        System Test and Evaluation (ST&amp;E)</v>
      </c>
      <c r="C26" s="1" t="str">
        <f>'WBS Cost Summary BY$K'!C22</f>
        <v>RDTEA</v>
      </c>
      <c r="D26" s="9">
        <f>D$3*'WBS Cost Summary BY$K'!D22</f>
        <v>0</v>
      </c>
      <c r="E26" s="9">
        <f>E$3*'WBS Cost Summary BY$K'!E22</f>
        <v>0</v>
      </c>
      <c r="F26" s="9">
        <f>F$3*'WBS Cost Summary BY$K'!F22</f>
        <v>0</v>
      </c>
      <c r="G26" s="9">
        <f>G$3*'WBS Cost Summary BY$K'!G22</f>
        <v>0</v>
      </c>
      <c r="H26" s="9">
        <f>H$3*'WBS Cost Summary BY$K'!H22</f>
        <v>0</v>
      </c>
      <c r="I26" s="9">
        <f>I$3*'WBS Cost Summary BY$K'!I22</f>
        <v>0</v>
      </c>
      <c r="J26" s="9">
        <f>J$3*'WBS Cost Summary BY$K'!J22</f>
        <v>572.98108054841964</v>
      </c>
      <c r="K26" s="9">
        <f>K$3*'WBS Cost Summary BY$K'!K22</f>
        <v>2337.7627787809229</v>
      </c>
      <c r="L26" s="9">
        <f>L$3*'WBS Cost Summary BY$K'!L22</f>
        <v>0</v>
      </c>
      <c r="M26" s="9">
        <f>M$3*'WBS Cost Summary BY$K'!M22</f>
        <v>0</v>
      </c>
      <c r="N26" s="9">
        <f>N$3*'WBS Cost Summary BY$K'!N22</f>
        <v>0</v>
      </c>
      <c r="O26" s="9">
        <f>O$3*'WBS Cost Summary BY$K'!O22</f>
        <v>0</v>
      </c>
      <c r="P26" s="9">
        <f>P$3*'WBS Cost Summary BY$K'!P22</f>
        <v>0</v>
      </c>
      <c r="Q26" s="9">
        <f>Q$3*'WBS Cost Summary BY$K'!Q22</f>
        <v>0</v>
      </c>
      <c r="R26" s="9">
        <f>R$3*'WBS Cost Summary BY$K'!R22</f>
        <v>0</v>
      </c>
      <c r="S26" s="9">
        <f>S$3*'WBS Cost Summary BY$K'!S22</f>
        <v>0</v>
      </c>
      <c r="T26" s="9">
        <f>T$3*'WBS Cost Summary BY$K'!T22</f>
        <v>0</v>
      </c>
      <c r="U26" s="9">
        <f>U$3*'WBS Cost Summary BY$K'!U22</f>
        <v>0</v>
      </c>
      <c r="V26" s="9">
        <f>V$3*'WBS Cost Summary BY$K'!V22</f>
        <v>0</v>
      </c>
      <c r="W26" s="9">
        <f>W$3*'WBS Cost Summary BY$K'!W22</f>
        <v>0</v>
      </c>
      <c r="X26" s="9">
        <f>X$3*'WBS Cost Summary BY$K'!X22</f>
        <v>0</v>
      </c>
      <c r="Y26" s="9">
        <f>Y$3*'WBS Cost Summary BY$K'!Y22</f>
        <v>0</v>
      </c>
      <c r="Z26" s="9">
        <f>Z$3*'WBS Cost Summary BY$K'!Z22</f>
        <v>0</v>
      </c>
      <c r="AA26" s="9">
        <f>AA$3*'WBS Cost Summary BY$K'!AA22</f>
        <v>0</v>
      </c>
      <c r="AB26" s="9">
        <f>AB$3*'WBS Cost Summary BY$K'!AB22</f>
        <v>0</v>
      </c>
      <c r="AC26" s="9">
        <f t="shared" si="1"/>
        <v>2910.7438593293427</v>
      </c>
    </row>
    <row r="27" spans="1:29" x14ac:dyDescent="0.3">
      <c r="D27" s="9"/>
      <c r="E27" s="9"/>
      <c r="F27" s="9"/>
      <c r="G27" s="9"/>
      <c r="H27" s="9"/>
      <c r="I27" s="9"/>
      <c r="J27" s="9"/>
      <c r="K27" s="9"/>
      <c r="L27" s="9"/>
      <c r="M27" s="9"/>
      <c r="N27" s="9"/>
      <c r="O27" s="9"/>
      <c r="P27" s="9"/>
      <c r="Q27" s="9"/>
      <c r="R27" s="9"/>
      <c r="S27" s="9"/>
      <c r="T27" s="9"/>
      <c r="U27" s="9"/>
      <c r="V27" s="9"/>
      <c r="W27" s="9"/>
      <c r="X27" s="9"/>
      <c r="Y27" s="9"/>
      <c r="Z27" s="9"/>
      <c r="AA27" s="9"/>
      <c r="AB27" s="9"/>
      <c r="AC27" s="9"/>
    </row>
    <row r="28" spans="1:29" x14ac:dyDescent="0.3">
      <c r="A28" s="8">
        <f>'WBS Cost Summary BY$K'!A24</f>
        <v>2</v>
      </c>
      <c r="B28" s="1" t="str">
        <f>'WBS Cost Summary BY$K'!B24</f>
        <v xml:space="preserve">    Procurement</v>
      </c>
      <c r="D28" s="9">
        <f>D$4*'WBS Cost Summary BY$K'!D24</f>
        <v>0</v>
      </c>
      <c r="E28" s="9">
        <f>E$4*'WBS Cost Summary BY$K'!E24</f>
        <v>0</v>
      </c>
      <c r="F28" s="9">
        <f>F$4*'WBS Cost Summary BY$K'!F24</f>
        <v>0</v>
      </c>
      <c r="G28" s="9">
        <f>G$4*'WBS Cost Summary BY$K'!G24</f>
        <v>0</v>
      </c>
      <c r="H28" s="9">
        <f>H$4*'WBS Cost Summary BY$K'!H24</f>
        <v>0</v>
      </c>
      <c r="I28" s="9">
        <f>I$4*'WBS Cost Summary BY$K'!I24</f>
        <v>0</v>
      </c>
      <c r="J28" s="9">
        <f>J$4*'WBS Cost Summary BY$K'!J24</f>
        <v>0</v>
      </c>
      <c r="K28" s="9">
        <f>K$4*'WBS Cost Summary BY$K'!K24</f>
        <v>0</v>
      </c>
      <c r="L28" s="9">
        <f>L$4*'WBS Cost Summary BY$K'!L24</f>
        <v>55224.603622594506</v>
      </c>
      <c r="M28" s="9">
        <f>M$4*'WBS Cost Summary BY$K'!M24</f>
        <v>46322.878743180772</v>
      </c>
      <c r="N28" s="9">
        <f>N$4*'WBS Cost Summary BY$K'!N24</f>
        <v>69516.974048842152</v>
      </c>
      <c r="O28" s="9">
        <f>O$4*'WBS Cost Summary BY$K'!O24</f>
        <v>92501.425052356251</v>
      </c>
      <c r="P28" s="9">
        <f>P$4*'WBS Cost Summary BY$K'!P24</f>
        <v>94740.787769790419</v>
      </c>
      <c r="Q28" s="9">
        <f>Q$4*'WBS Cost Summary BY$K'!Q24</f>
        <v>0</v>
      </c>
      <c r="R28" s="9">
        <f>R$4*'WBS Cost Summary BY$K'!R24</f>
        <v>0</v>
      </c>
      <c r="S28" s="9">
        <f>S$4*'WBS Cost Summary BY$K'!S24</f>
        <v>0</v>
      </c>
      <c r="T28" s="9">
        <f>T$4*'WBS Cost Summary BY$K'!T24</f>
        <v>0</v>
      </c>
      <c r="U28" s="9">
        <f>U$4*'WBS Cost Summary BY$K'!U24</f>
        <v>0</v>
      </c>
      <c r="V28" s="9">
        <f>V$4*'WBS Cost Summary BY$K'!V24</f>
        <v>0</v>
      </c>
      <c r="W28" s="9">
        <f>W$4*'WBS Cost Summary BY$K'!W24</f>
        <v>0</v>
      </c>
      <c r="X28" s="9">
        <f>X$4*'WBS Cost Summary BY$K'!X24</f>
        <v>0</v>
      </c>
      <c r="Y28" s="9">
        <f>Y$4*'WBS Cost Summary BY$K'!Y24</f>
        <v>0</v>
      </c>
      <c r="Z28" s="9">
        <f>Z$4*'WBS Cost Summary BY$K'!Z24</f>
        <v>0</v>
      </c>
      <c r="AA28" s="9">
        <f>AA$4*'WBS Cost Summary BY$K'!AA24</f>
        <v>0</v>
      </c>
      <c r="AB28" s="9">
        <f>AB$4*'WBS Cost Summary BY$K'!AB24</f>
        <v>0</v>
      </c>
      <c r="AC28" s="9">
        <f t="shared" si="1"/>
        <v>358306.66923676408</v>
      </c>
    </row>
    <row r="29" spans="1:29" x14ac:dyDescent="0.3">
      <c r="A29" s="8">
        <f>'WBS Cost Summary BY$K'!A25</f>
        <v>2.1</v>
      </c>
      <c r="B29" s="1" t="str">
        <f>'WBS Cost Summary BY$K'!B25</f>
        <v xml:space="preserve">        Manufacturing</v>
      </c>
      <c r="D29" s="9">
        <f>D$4*'WBS Cost Summary BY$K'!D25</f>
        <v>0</v>
      </c>
      <c r="E29" s="9">
        <f>E$4*'WBS Cost Summary BY$K'!E25</f>
        <v>0</v>
      </c>
      <c r="F29" s="9">
        <f>F$4*'WBS Cost Summary BY$K'!F25</f>
        <v>0</v>
      </c>
      <c r="G29" s="9">
        <f>G$4*'WBS Cost Summary BY$K'!G25</f>
        <v>0</v>
      </c>
      <c r="H29" s="9">
        <f>H$4*'WBS Cost Summary BY$K'!H25</f>
        <v>0</v>
      </c>
      <c r="I29" s="9">
        <f>I$4*'WBS Cost Summary BY$K'!I25</f>
        <v>0</v>
      </c>
      <c r="J29" s="9">
        <f>J$4*'WBS Cost Summary BY$K'!J25</f>
        <v>0</v>
      </c>
      <c r="K29" s="9">
        <f>K$4*'WBS Cost Summary BY$K'!K25</f>
        <v>0</v>
      </c>
      <c r="L29" s="9">
        <f>L$4*'WBS Cost Summary BY$K'!L25</f>
        <v>39434.017242769711</v>
      </c>
      <c r="M29" s="9">
        <f>M$4*'WBS Cost Summary BY$K'!M25</f>
        <v>32936.40784173779</v>
      </c>
      <c r="N29" s="9">
        <f>N$4*'WBS Cost Summary BY$K'!N25</f>
        <v>49939.397115943175</v>
      </c>
      <c r="O29" s="9">
        <f>O$4*'WBS Cost Summary BY$K'!O25</f>
        <v>66716.368651354918</v>
      </c>
      <c r="P29" s="9">
        <f>P$4*'WBS Cost Summary BY$K'!P25</f>
        <v>68496.925379409076</v>
      </c>
      <c r="Q29" s="9">
        <f>Q$4*'WBS Cost Summary BY$K'!Q25</f>
        <v>0</v>
      </c>
      <c r="R29" s="9">
        <f>R$4*'WBS Cost Summary BY$K'!R25</f>
        <v>0</v>
      </c>
      <c r="S29" s="9">
        <f>S$4*'WBS Cost Summary BY$K'!S25</f>
        <v>0</v>
      </c>
      <c r="T29" s="9">
        <f>T$4*'WBS Cost Summary BY$K'!T25</f>
        <v>0</v>
      </c>
      <c r="U29" s="9">
        <f>U$4*'WBS Cost Summary BY$K'!U25</f>
        <v>0</v>
      </c>
      <c r="V29" s="9">
        <f>V$4*'WBS Cost Summary BY$K'!V25</f>
        <v>0</v>
      </c>
      <c r="W29" s="9">
        <f>W$4*'WBS Cost Summary BY$K'!W25</f>
        <v>0</v>
      </c>
      <c r="X29" s="9">
        <f>X$4*'WBS Cost Summary BY$K'!X25</f>
        <v>0</v>
      </c>
      <c r="Y29" s="9">
        <f>Y$4*'WBS Cost Summary BY$K'!Y25</f>
        <v>0</v>
      </c>
      <c r="Z29" s="9">
        <f>Z$4*'WBS Cost Summary BY$K'!Z25</f>
        <v>0</v>
      </c>
      <c r="AA29" s="9">
        <f>AA$4*'WBS Cost Summary BY$K'!AA25</f>
        <v>0</v>
      </c>
      <c r="AB29" s="9">
        <f>AB$4*'WBS Cost Summary BY$K'!AB25</f>
        <v>0</v>
      </c>
      <c r="AC29" s="9">
        <f t="shared" si="1"/>
        <v>257523.11623121466</v>
      </c>
    </row>
    <row r="30" spans="1:29" x14ac:dyDescent="0.3">
      <c r="A30" s="8" t="str">
        <f>'WBS Cost Summary BY$K'!A26</f>
        <v>2.1.1</v>
      </c>
      <c r="B30" s="1" t="str">
        <f>'WBS Cost Summary BY$K'!B26</f>
        <v xml:space="preserve">            Hardware (HW)</v>
      </c>
      <c r="D30" s="9">
        <f>D$4*'WBS Cost Summary BY$K'!D26</f>
        <v>0</v>
      </c>
      <c r="E30" s="9">
        <f>E$4*'WBS Cost Summary BY$K'!E26</f>
        <v>0</v>
      </c>
      <c r="F30" s="9">
        <f>F$4*'WBS Cost Summary BY$K'!F26</f>
        <v>0</v>
      </c>
      <c r="G30" s="9">
        <f>G$4*'WBS Cost Summary BY$K'!G26</f>
        <v>0</v>
      </c>
      <c r="H30" s="9">
        <f>H$4*'WBS Cost Summary BY$K'!H26</f>
        <v>0</v>
      </c>
      <c r="I30" s="9">
        <f>I$4*'WBS Cost Summary BY$K'!I26</f>
        <v>0</v>
      </c>
      <c r="J30" s="9">
        <f>J$4*'WBS Cost Summary BY$K'!J26</f>
        <v>0</v>
      </c>
      <c r="K30" s="9">
        <f>K$4*'WBS Cost Summary BY$K'!K26</f>
        <v>0</v>
      </c>
      <c r="L30" s="9">
        <f>L$4*'WBS Cost Summary BY$K'!L26</f>
        <v>28635.306889675499</v>
      </c>
      <c r="M30" s="9">
        <f>M$4*'WBS Cost Summary BY$K'!M26</f>
        <v>28640.354644989384</v>
      </c>
      <c r="N30" s="9">
        <f>N$4*'WBS Cost Summary BY$K'!N26</f>
        <v>43425.562709515798</v>
      </c>
      <c r="O30" s="9">
        <f>O$4*'WBS Cost Summary BY$K'!O26</f>
        <v>44011.240750959754</v>
      </c>
      <c r="P30" s="9">
        <f>P$4*'WBS Cost Summary BY$K'!P26</f>
        <v>59562.543808181799</v>
      </c>
      <c r="Q30" s="9">
        <f>Q$4*'WBS Cost Summary BY$K'!Q26</f>
        <v>0</v>
      </c>
      <c r="R30" s="9">
        <f>R$4*'WBS Cost Summary BY$K'!R26</f>
        <v>0</v>
      </c>
      <c r="S30" s="9">
        <f>S$4*'WBS Cost Summary BY$K'!S26</f>
        <v>0</v>
      </c>
      <c r="T30" s="9">
        <f>T$4*'WBS Cost Summary BY$K'!T26</f>
        <v>0</v>
      </c>
      <c r="U30" s="9">
        <f>U$4*'WBS Cost Summary BY$K'!U26</f>
        <v>0</v>
      </c>
      <c r="V30" s="9">
        <f>V$4*'WBS Cost Summary BY$K'!V26</f>
        <v>0</v>
      </c>
      <c r="W30" s="9">
        <f>W$4*'WBS Cost Summary BY$K'!W26</f>
        <v>0</v>
      </c>
      <c r="X30" s="9">
        <f>X$4*'WBS Cost Summary BY$K'!X26</f>
        <v>0</v>
      </c>
      <c r="Y30" s="9">
        <f>Y$4*'WBS Cost Summary BY$K'!Y26</f>
        <v>0</v>
      </c>
      <c r="Z30" s="9">
        <f>Z$4*'WBS Cost Summary BY$K'!Z26</f>
        <v>0</v>
      </c>
      <c r="AA30" s="9">
        <f>AA$4*'WBS Cost Summary BY$K'!AA26</f>
        <v>0</v>
      </c>
      <c r="AB30" s="9">
        <f>AB$4*'WBS Cost Summary BY$K'!AB26</f>
        <v>0</v>
      </c>
      <c r="AC30" s="9">
        <f t="shared" si="1"/>
        <v>204275.00880332224</v>
      </c>
    </row>
    <row r="31" spans="1:29" x14ac:dyDescent="0.3">
      <c r="A31" s="8" t="str">
        <f>'WBS Cost Summary BY$K'!A27</f>
        <v>2.1.1.1</v>
      </c>
      <c r="B31" s="1" t="str">
        <f>'WBS Cost Summary BY$K'!B27</f>
        <v xml:space="preserve">                Structure</v>
      </c>
      <c r="C31" s="1" t="str">
        <f>'WBS Cost Summary BY$K'!C27</f>
        <v>OPA</v>
      </c>
      <c r="D31" s="9">
        <f>D$4*'WBS Cost Summary BY$K'!D27</f>
        <v>0</v>
      </c>
      <c r="E31" s="9">
        <f>E$4*'WBS Cost Summary BY$K'!E27</f>
        <v>0</v>
      </c>
      <c r="F31" s="9">
        <f>F$4*'WBS Cost Summary BY$K'!F27</f>
        <v>0</v>
      </c>
      <c r="G31" s="9">
        <f>G$4*'WBS Cost Summary BY$K'!G27</f>
        <v>0</v>
      </c>
      <c r="H31" s="9">
        <f>H$4*'WBS Cost Summary BY$K'!H27</f>
        <v>0</v>
      </c>
      <c r="I31" s="9">
        <f>I$4*'WBS Cost Summary BY$K'!I27</f>
        <v>0</v>
      </c>
      <c r="J31" s="9">
        <f>J$4*'WBS Cost Summary BY$K'!J27</f>
        <v>0</v>
      </c>
      <c r="K31" s="9">
        <f>K$4*'WBS Cost Summary BY$K'!K27</f>
        <v>0</v>
      </c>
      <c r="L31" s="9">
        <f>L$4*'WBS Cost Summary BY$K'!L27</f>
        <v>20396.58005590782</v>
      </c>
      <c r="M31" s="9">
        <f>M$4*'WBS Cost Summary BY$K'!M27</f>
        <v>20804.510710061011</v>
      </c>
      <c r="N31" s="9">
        <f>N$4*'WBS Cost Summary BY$K'!N27</f>
        <v>31830.902479045224</v>
      </c>
      <c r="O31" s="9">
        <f>O$4*'WBS Cost Summary BY$K'!O27</f>
        <v>32467.519709137214</v>
      </c>
      <c r="P31" s="9">
        <f>P$4*'WBS Cost Summary BY$K'!P27</f>
        <v>44155.825420400899</v>
      </c>
      <c r="Q31" s="9">
        <f>Q$4*'WBS Cost Summary BY$K'!Q27</f>
        <v>0</v>
      </c>
      <c r="R31" s="9">
        <f>R$4*'WBS Cost Summary BY$K'!R27</f>
        <v>0</v>
      </c>
      <c r="S31" s="9">
        <f>S$4*'WBS Cost Summary BY$K'!S27</f>
        <v>0</v>
      </c>
      <c r="T31" s="9">
        <f>T$4*'WBS Cost Summary BY$K'!T27</f>
        <v>0</v>
      </c>
      <c r="U31" s="9">
        <f>U$4*'WBS Cost Summary BY$K'!U27</f>
        <v>0</v>
      </c>
      <c r="V31" s="9">
        <f>V$4*'WBS Cost Summary BY$K'!V27</f>
        <v>0</v>
      </c>
      <c r="W31" s="9">
        <f>W$4*'WBS Cost Summary BY$K'!W27</f>
        <v>0</v>
      </c>
      <c r="X31" s="9">
        <f>X$4*'WBS Cost Summary BY$K'!X27</f>
        <v>0</v>
      </c>
      <c r="Y31" s="9">
        <f>Y$4*'WBS Cost Summary BY$K'!Y27</f>
        <v>0</v>
      </c>
      <c r="Z31" s="9">
        <f>Z$4*'WBS Cost Summary BY$K'!Z27</f>
        <v>0</v>
      </c>
      <c r="AA31" s="9">
        <f>AA$4*'WBS Cost Summary BY$K'!AA27</f>
        <v>0</v>
      </c>
      <c r="AB31" s="9">
        <f>AB$4*'WBS Cost Summary BY$K'!AB27</f>
        <v>0</v>
      </c>
      <c r="AC31" s="9">
        <f t="shared" si="1"/>
        <v>149655.33837455214</v>
      </c>
    </row>
    <row r="32" spans="1:29" x14ac:dyDescent="0.3">
      <c r="A32" s="8" t="str">
        <f>'WBS Cost Summary BY$K'!A28</f>
        <v>2.1.1.2</v>
      </c>
      <c r="B32" s="1" t="str">
        <f>'WBS Cost Summary BY$K'!B28</f>
        <v xml:space="preserve">                Cables, Conduits, and Connectors (CCC)</v>
      </c>
      <c r="C32" s="1" t="str">
        <f>'WBS Cost Summary BY$K'!C28</f>
        <v>OPA</v>
      </c>
      <c r="D32" s="9">
        <f>D$4*'WBS Cost Summary BY$K'!D28</f>
        <v>0</v>
      </c>
      <c r="E32" s="9">
        <f>E$4*'WBS Cost Summary BY$K'!E28</f>
        <v>0</v>
      </c>
      <c r="F32" s="9">
        <f>F$4*'WBS Cost Summary BY$K'!F28</f>
        <v>0</v>
      </c>
      <c r="G32" s="9">
        <f>G$4*'WBS Cost Summary BY$K'!G28</f>
        <v>0</v>
      </c>
      <c r="H32" s="9">
        <f>H$4*'WBS Cost Summary BY$K'!H28</f>
        <v>0</v>
      </c>
      <c r="I32" s="9">
        <f>I$4*'WBS Cost Summary BY$K'!I28</f>
        <v>0</v>
      </c>
      <c r="J32" s="9">
        <f>J$4*'WBS Cost Summary BY$K'!J28</f>
        <v>0</v>
      </c>
      <c r="K32" s="9">
        <f>K$4*'WBS Cost Summary BY$K'!K28</f>
        <v>0</v>
      </c>
      <c r="L32" s="9">
        <f>L$4*'WBS Cost Summary BY$K'!L28</f>
        <v>1840.8878471729734</v>
      </c>
      <c r="M32" s="9">
        <f>M$4*'WBS Cost Summary BY$K'!M28</f>
        <v>1877.7055186483644</v>
      </c>
      <c r="N32" s="9">
        <f>N$4*'WBS Cost Summary BY$K'!N28</f>
        <v>2872.8895421489992</v>
      </c>
      <c r="O32" s="9">
        <f>O$4*'WBS Cost Summary BY$K'!O28</f>
        <v>2930.3472590292276</v>
      </c>
      <c r="P32" s="9">
        <f>P$4*'WBS Cost Summary BY$K'!P28</f>
        <v>3985.2721473648812</v>
      </c>
      <c r="Q32" s="9">
        <f>Q$4*'WBS Cost Summary BY$K'!Q28</f>
        <v>0</v>
      </c>
      <c r="R32" s="9">
        <f>R$4*'WBS Cost Summary BY$K'!R28</f>
        <v>0</v>
      </c>
      <c r="S32" s="9">
        <f>S$4*'WBS Cost Summary BY$K'!S28</f>
        <v>0</v>
      </c>
      <c r="T32" s="9">
        <f>T$4*'WBS Cost Summary BY$K'!T28</f>
        <v>0</v>
      </c>
      <c r="U32" s="9">
        <f>U$4*'WBS Cost Summary BY$K'!U28</f>
        <v>0</v>
      </c>
      <c r="V32" s="9">
        <f>V$4*'WBS Cost Summary BY$K'!V28</f>
        <v>0</v>
      </c>
      <c r="W32" s="9">
        <f>W$4*'WBS Cost Summary BY$K'!W28</f>
        <v>0</v>
      </c>
      <c r="X32" s="9">
        <f>X$4*'WBS Cost Summary BY$K'!X28</f>
        <v>0</v>
      </c>
      <c r="Y32" s="9">
        <f>Y$4*'WBS Cost Summary BY$K'!Y28</f>
        <v>0</v>
      </c>
      <c r="Z32" s="9">
        <f>Z$4*'WBS Cost Summary BY$K'!Z28</f>
        <v>0</v>
      </c>
      <c r="AA32" s="9">
        <f>AA$4*'WBS Cost Summary BY$K'!AA28</f>
        <v>0</v>
      </c>
      <c r="AB32" s="9">
        <f>AB$4*'WBS Cost Summary BY$K'!AB28</f>
        <v>0</v>
      </c>
      <c r="AC32" s="9">
        <f t="shared" si="1"/>
        <v>13507.102314364447</v>
      </c>
    </row>
    <row r="33" spans="1:29" x14ac:dyDescent="0.3">
      <c r="A33" s="8" t="str">
        <f>'WBS Cost Summary BY$K'!A29</f>
        <v>2.1.1.3</v>
      </c>
      <c r="B33" s="1" t="str">
        <f>'WBS Cost Summary BY$K'!B29</f>
        <v xml:space="preserve">                Engine (with learning)</v>
      </c>
      <c r="C33" s="1" t="str">
        <f>'WBS Cost Summary BY$K'!C29</f>
        <v>OPA</v>
      </c>
      <c r="D33" s="9">
        <f>D$4*'WBS Cost Summary BY$K'!D29</f>
        <v>0</v>
      </c>
      <c r="E33" s="9">
        <f>E$4*'WBS Cost Summary BY$K'!E29</f>
        <v>0</v>
      </c>
      <c r="F33" s="9">
        <f>F$4*'WBS Cost Summary BY$K'!F29</f>
        <v>0</v>
      </c>
      <c r="G33" s="9">
        <f>G$4*'WBS Cost Summary BY$K'!G29</f>
        <v>0</v>
      </c>
      <c r="H33" s="9">
        <f>H$4*'WBS Cost Summary BY$K'!H29</f>
        <v>0</v>
      </c>
      <c r="I33" s="9">
        <f>I$4*'WBS Cost Summary BY$K'!I29</f>
        <v>0</v>
      </c>
      <c r="J33" s="9">
        <f>J$4*'WBS Cost Summary BY$K'!J29</f>
        <v>0</v>
      </c>
      <c r="K33" s="9">
        <f>K$4*'WBS Cost Summary BY$K'!K29</f>
        <v>0</v>
      </c>
      <c r="L33" s="9">
        <f>L$4*'WBS Cost Summary BY$K'!L29</f>
        <v>6397.8389865947111</v>
      </c>
      <c r="M33" s="9">
        <f>M$4*'WBS Cost Summary BY$K'!M29</f>
        <v>5958.1384162800114</v>
      </c>
      <c r="N33" s="9">
        <f>N$4*'WBS Cost Summary BY$K'!N29</f>
        <v>8721.7706883215797</v>
      </c>
      <c r="O33" s="9">
        <f>O$4*'WBS Cost Summary BY$K'!O29</f>
        <v>8613.373782793311</v>
      </c>
      <c r="P33" s="9">
        <f>P$4*'WBS Cost Summary BY$K'!P29</f>
        <v>11421.446240416022</v>
      </c>
      <c r="Q33" s="9">
        <f>Q$4*'WBS Cost Summary BY$K'!Q29</f>
        <v>0</v>
      </c>
      <c r="R33" s="9">
        <f>R$4*'WBS Cost Summary BY$K'!R29</f>
        <v>0</v>
      </c>
      <c r="S33" s="9">
        <f>S$4*'WBS Cost Summary BY$K'!S29</f>
        <v>0</v>
      </c>
      <c r="T33" s="9">
        <f>T$4*'WBS Cost Summary BY$K'!T29</f>
        <v>0</v>
      </c>
      <c r="U33" s="9">
        <f>U$4*'WBS Cost Summary BY$K'!U29</f>
        <v>0</v>
      </c>
      <c r="V33" s="9">
        <f>V$4*'WBS Cost Summary BY$K'!V29</f>
        <v>0</v>
      </c>
      <c r="W33" s="9">
        <f>W$4*'WBS Cost Summary BY$K'!W29</f>
        <v>0</v>
      </c>
      <c r="X33" s="9">
        <f>X$4*'WBS Cost Summary BY$K'!X29</f>
        <v>0</v>
      </c>
      <c r="Y33" s="9">
        <f>Y$4*'WBS Cost Summary BY$K'!Y29</f>
        <v>0</v>
      </c>
      <c r="Z33" s="9">
        <f>Z$4*'WBS Cost Summary BY$K'!Z29</f>
        <v>0</v>
      </c>
      <c r="AA33" s="9">
        <f>AA$4*'WBS Cost Summary BY$K'!AA29</f>
        <v>0</v>
      </c>
      <c r="AB33" s="9">
        <f>AB$4*'WBS Cost Summary BY$K'!AB29</f>
        <v>0</v>
      </c>
      <c r="AC33" s="9">
        <f t="shared" si="1"/>
        <v>41112.568114405636</v>
      </c>
    </row>
    <row r="34" spans="1:29" x14ac:dyDescent="0.3">
      <c r="A34" s="8" t="str">
        <f>'WBS Cost Summary BY$K'!A30</f>
        <v>2.1.2</v>
      </c>
      <c r="B34" s="1" t="str">
        <f>'WBS Cost Summary BY$K'!B30</f>
        <v xml:space="preserve">            Software</v>
      </c>
      <c r="D34" s="9">
        <f>D$4*'WBS Cost Summary BY$K'!D30</f>
        <v>0</v>
      </c>
      <c r="E34" s="9">
        <f>E$4*'WBS Cost Summary BY$K'!E30</f>
        <v>0</v>
      </c>
      <c r="F34" s="9">
        <f>F$4*'WBS Cost Summary BY$K'!F30</f>
        <v>0</v>
      </c>
      <c r="G34" s="9">
        <f>G$4*'WBS Cost Summary BY$K'!G30</f>
        <v>0</v>
      </c>
      <c r="H34" s="9">
        <f>H$4*'WBS Cost Summary BY$K'!H30</f>
        <v>0</v>
      </c>
      <c r="I34" s="9">
        <f>I$4*'WBS Cost Summary BY$K'!I30</f>
        <v>0</v>
      </c>
      <c r="J34" s="9">
        <f>J$4*'WBS Cost Summary BY$K'!J30</f>
        <v>0</v>
      </c>
      <c r="K34" s="9">
        <f>K$4*'WBS Cost Summary BY$K'!K30</f>
        <v>0</v>
      </c>
      <c r="L34" s="9">
        <f>L$4*'WBS Cost Summary BY$K'!L30</f>
        <v>6503.4143196428886</v>
      </c>
      <c r="M34" s="9">
        <f>M$4*'WBS Cost Summary BY$K'!M30</f>
        <v>0</v>
      </c>
      <c r="N34" s="9">
        <f>N$4*'WBS Cost Summary BY$K'!N30</f>
        <v>0</v>
      </c>
      <c r="O34" s="9">
        <f>O$4*'WBS Cost Summary BY$K'!O30</f>
        <v>16103.44178775121</v>
      </c>
      <c r="P34" s="9">
        <f>P$4*'WBS Cost Summary BY$K'!P30</f>
        <v>0</v>
      </c>
      <c r="Q34" s="9">
        <f>Q$4*'WBS Cost Summary BY$K'!Q30</f>
        <v>0</v>
      </c>
      <c r="R34" s="9">
        <f>R$4*'WBS Cost Summary BY$K'!R30</f>
        <v>0</v>
      </c>
      <c r="S34" s="9">
        <f>S$4*'WBS Cost Summary BY$K'!S30</f>
        <v>0</v>
      </c>
      <c r="T34" s="9">
        <f>T$4*'WBS Cost Summary BY$K'!T30</f>
        <v>0</v>
      </c>
      <c r="U34" s="9">
        <f>U$4*'WBS Cost Summary BY$K'!U30</f>
        <v>0</v>
      </c>
      <c r="V34" s="9">
        <f>V$4*'WBS Cost Summary BY$K'!V30</f>
        <v>0</v>
      </c>
      <c r="W34" s="9">
        <f>W$4*'WBS Cost Summary BY$K'!W30</f>
        <v>0</v>
      </c>
      <c r="X34" s="9">
        <f>X$4*'WBS Cost Summary BY$K'!X30</f>
        <v>0</v>
      </c>
      <c r="Y34" s="9">
        <f>Y$4*'WBS Cost Summary BY$K'!Y30</f>
        <v>0</v>
      </c>
      <c r="Z34" s="9">
        <f>Z$4*'WBS Cost Summary BY$K'!Z30</f>
        <v>0</v>
      </c>
      <c r="AA34" s="9">
        <f>AA$4*'WBS Cost Summary BY$K'!AA30</f>
        <v>0</v>
      </c>
      <c r="AB34" s="9">
        <f>AB$4*'WBS Cost Summary BY$K'!AB30</f>
        <v>0</v>
      </c>
      <c r="AC34" s="9">
        <f t="shared" si="1"/>
        <v>22606.856107394098</v>
      </c>
    </row>
    <row r="35" spans="1:29" x14ac:dyDescent="0.3">
      <c r="A35" s="8" t="str">
        <f>'WBS Cost Summary BY$K'!A31</f>
        <v>2.1.2.1</v>
      </c>
      <c r="B35" s="1" t="str">
        <f>'WBS Cost Summary BY$K'!B31</f>
        <v xml:space="preserve">                Software Site Activation</v>
      </c>
      <c r="C35" s="1" t="str">
        <f>'WBS Cost Summary BY$K'!C31</f>
        <v>OPA</v>
      </c>
      <c r="D35" s="9">
        <f>D$4*'WBS Cost Summary BY$K'!D31</f>
        <v>0</v>
      </c>
      <c r="E35" s="9">
        <f>E$4*'WBS Cost Summary BY$K'!E31</f>
        <v>0</v>
      </c>
      <c r="F35" s="9">
        <f>F$4*'WBS Cost Summary BY$K'!F31</f>
        <v>0</v>
      </c>
      <c r="G35" s="9">
        <f>G$4*'WBS Cost Summary BY$K'!G31</f>
        <v>0</v>
      </c>
      <c r="H35" s="9">
        <f>H$4*'WBS Cost Summary BY$K'!H31</f>
        <v>0</v>
      </c>
      <c r="I35" s="9">
        <f>I$4*'WBS Cost Summary BY$K'!I31</f>
        <v>0</v>
      </c>
      <c r="J35" s="9">
        <f>J$4*'WBS Cost Summary BY$K'!J31</f>
        <v>0</v>
      </c>
      <c r="K35" s="9">
        <f>K$4*'WBS Cost Summary BY$K'!K31</f>
        <v>0</v>
      </c>
      <c r="L35" s="9">
        <f>L$4*'WBS Cost Summary BY$K'!L31</f>
        <v>6503.4143196428886</v>
      </c>
      <c r="M35" s="9">
        <f>M$4*'WBS Cost Summary BY$K'!M31</f>
        <v>0</v>
      </c>
      <c r="N35" s="9">
        <f>N$4*'WBS Cost Summary BY$K'!N31</f>
        <v>0</v>
      </c>
      <c r="O35" s="9">
        <f>O$4*'WBS Cost Summary BY$K'!O31</f>
        <v>0</v>
      </c>
      <c r="P35" s="9">
        <f>P$4*'WBS Cost Summary BY$K'!P31</f>
        <v>0</v>
      </c>
      <c r="Q35" s="9">
        <f>Q$4*'WBS Cost Summary BY$K'!Q31</f>
        <v>0</v>
      </c>
      <c r="R35" s="9">
        <f>R$4*'WBS Cost Summary BY$K'!R31</f>
        <v>0</v>
      </c>
      <c r="S35" s="9">
        <f>S$4*'WBS Cost Summary BY$K'!S31</f>
        <v>0</v>
      </c>
      <c r="T35" s="9">
        <f>T$4*'WBS Cost Summary BY$K'!T31</f>
        <v>0</v>
      </c>
      <c r="U35" s="9">
        <f>U$4*'WBS Cost Summary BY$K'!U31</f>
        <v>0</v>
      </c>
      <c r="V35" s="9">
        <f>V$4*'WBS Cost Summary BY$K'!V31</f>
        <v>0</v>
      </c>
      <c r="W35" s="9">
        <f>W$4*'WBS Cost Summary BY$K'!W31</f>
        <v>0</v>
      </c>
      <c r="X35" s="9">
        <f>X$4*'WBS Cost Summary BY$K'!X31</f>
        <v>0</v>
      </c>
      <c r="Y35" s="9">
        <f>Y$4*'WBS Cost Summary BY$K'!Y31</f>
        <v>0</v>
      </c>
      <c r="Z35" s="9">
        <f>Z$4*'WBS Cost Summary BY$K'!Z31</f>
        <v>0</v>
      </c>
      <c r="AA35" s="9">
        <f>AA$4*'WBS Cost Summary BY$K'!AA31</f>
        <v>0</v>
      </c>
      <c r="AB35" s="9">
        <f>AB$4*'WBS Cost Summary BY$K'!AB31</f>
        <v>0</v>
      </c>
      <c r="AC35" s="9">
        <f t="shared" si="1"/>
        <v>6503.4143196428886</v>
      </c>
    </row>
    <row r="36" spans="1:29" x14ac:dyDescent="0.3">
      <c r="A36" s="8" t="str">
        <f>'WBS Cost Summary BY$K'!A32</f>
        <v>2.1.2.2</v>
      </c>
      <c r="B36" s="1" t="str">
        <f>'WBS Cost Summary BY$K'!B32</f>
        <v xml:space="preserve">                Software Upgrade</v>
      </c>
      <c r="C36" s="1" t="str">
        <f>'WBS Cost Summary BY$K'!C32</f>
        <v>OPA</v>
      </c>
      <c r="D36" s="9">
        <f>D$4*'WBS Cost Summary BY$K'!D32</f>
        <v>0</v>
      </c>
      <c r="E36" s="9">
        <f>E$4*'WBS Cost Summary BY$K'!E32</f>
        <v>0</v>
      </c>
      <c r="F36" s="9">
        <f>F$4*'WBS Cost Summary BY$K'!F32</f>
        <v>0</v>
      </c>
      <c r="G36" s="9">
        <f>G$4*'WBS Cost Summary BY$K'!G32</f>
        <v>0</v>
      </c>
      <c r="H36" s="9">
        <f>H$4*'WBS Cost Summary BY$K'!H32</f>
        <v>0</v>
      </c>
      <c r="I36" s="9">
        <f>I$4*'WBS Cost Summary BY$K'!I32</f>
        <v>0</v>
      </c>
      <c r="J36" s="9">
        <f>J$4*'WBS Cost Summary BY$K'!J32</f>
        <v>0</v>
      </c>
      <c r="K36" s="9">
        <f>K$4*'WBS Cost Summary BY$K'!K32</f>
        <v>0</v>
      </c>
      <c r="L36" s="9">
        <f>L$4*'WBS Cost Summary BY$K'!L32</f>
        <v>0</v>
      </c>
      <c r="M36" s="9">
        <f>M$4*'WBS Cost Summary BY$K'!M32</f>
        <v>0</v>
      </c>
      <c r="N36" s="9">
        <f>N$4*'WBS Cost Summary BY$K'!N32</f>
        <v>0</v>
      </c>
      <c r="O36" s="9">
        <f>O$4*'WBS Cost Summary BY$K'!O32</f>
        <v>16103.44178775121</v>
      </c>
      <c r="P36" s="9">
        <f>P$4*'WBS Cost Summary BY$K'!P32</f>
        <v>0</v>
      </c>
      <c r="Q36" s="9">
        <f>Q$4*'WBS Cost Summary BY$K'!Q32</f>
        <v>0</v>
      </c>
      <c r="R36" s="9">
        <f>R$4*'WBS Cost Summary BY$K'!R32</f>
        <v>0</v>
      </c>
      <c r="S36" s="9">
        <f>S$4*'WBS Cost Summary BY$K'!S32</f>
        <v>0</v>
      </c>
      <c r="T36" s="9">
        <f>T$4*'WBS Cost Summary BY$K'!T32</f>
        <v>0</v>
      </c>
      <c r="U36" s="9">
        <f>U$4*'WBS Cost Summary BY$K'!U32</f>
        <v>0</v>
      </c>
      <c r="V36" s="9">
        <f>V$4*'WBS Cost Summary BY$K'!V32</f>
        <v>0</v>
      </c>
      <c r="W36" s="9">
        <f>W$4*'WBS Cost Summary BY$K'!W32</f>
        <v>0</v>
      </c>
      <c r="X36" s="9">
        <f>X$4*'WBS Cost Summary BY$K'!X32</f>
        <v>0</v>
      </c>
      <c r="Y36" s="9">
        <f>Y$4*'WBS Cost Summary BY$K'!Y32</f>
        <v>0</v>
      </c>
      <c r="Z36" s="9">
        <f>Z$4*'WBS Cost Summary BY$K'!Z32</f>
        <v>0</v>
      </c>
      <c r="AA36" s="9">
        <f>AA$4*'WBS Cost Summary BY$K'!AA32</f>
        <v>0</v>
      </c>
      <c r="AB36" s="9">
        <f>AB$4*'WBS Cost Summary BY$K'!AB32</f>
        <v>0</v>
      </c>
      <c r="AC36" s="9">
        <f t="shared" si="1"/>
        <v>16103.44178775121</v>
      </c>
    </row>
    <row r="37" spans="1:29" x14ac:dyDescent="0.3">
      <c r="A37" s="8" t="str">
        <f>'WBS Cost Summary BY$K'!A33</f>
        <v>2.1.3</v>
      </c>
      <c r="B37" s="1" t="str">
        <f>'WBS Cost Summary BY$K'!B33</f>
        <v xml:space="preserve">            Integration</v>
      </c>
      <c r="C37" s="1" t="str">
        <f>'WBS Cost Summary BY$K'!C33</f>
        <v>OPA</v>
      </c>
      <c r="D37" s="9">
        <f>D$4*'WBS Cost Summary BY$K'!D33</f>
        <v>0</v>
      </c>
      <c r="E37" s="9">
        <f>E$4*'WBS Cost Summary BY$K'!E33</f>
        <v>0</v>
      </c>
      <c r="F37" s="9">
        <f>F$4*'WBS Cost Summary BY$K'!F33</f>
        <v>0</v>
      </c>
      <c r="G37" s="9">
        <f>G$4*'WBS Cost Summary BY$K'!G33</f>
        <v>0</v>
      </c>
      <c r="H37" s="9">
        <f>H$4*'WBS Cost Summary BY$K'!H33</f>
        <v>0</v>
      </c>
      <c r="I37" s="9">
        <f>I$4*'WBS Cost Summary BY$K'!I33</f>
        <v>0</v>
      </c>
      <c r="J37" s="9">
        <f>J$4*'WBS Cost Summary BY$K'!J33</f>
        <v>0</v>
      </c>
      <c r="K37" s="9">
        <f>K$4*'WBS Cost Summary BY$K'!K33</f>
        <v>0</v>
      </c>
      <c r="L37" s="9">
        <f>L$4*'WBS Cost Summary BY$K'!L33</f>
        <v>4295.2960334513245</v>
      </c>
      <c r="M37" s="9">
        <f>M$4*'WBS Cost Summary BY$K'!M33</f>
        <v>4296.0531967484076</v>
      </c>
      <c r="N37" s="9">
        <f>N$4*'WBS Cost Summary BY$K'!N33</f>
        <v>6513.8344064273706</v>
      </c>
      <c r="O37" s="9">
        <f>O$4*'WBS Cost Summary BY$K'!O33</f>
        <v>6601.6861126439617</v>
      </c>
      <c r="P37" s="9">
        <f>P$4*'WBS Cost Summary BY$K'!P33</f>
        <v>8934.3815712272699</v>
      </c>
      <c r="Q37" s="9">
        <f>Q$4*'WBS Cost Summary BY$K'!Q33</f>
        <v>0</v>
      </c>
      <c r="R37" s="9">
        <f>R$4*'WBS Cost Summary BY$K'!R33</f>
        <v>0</v>
      </c>
      <c r="S37" s="9">
        <f>S$4*'WBS Cost Summary BY$K'!S33</f>
        <v>0</v>
      </c>
      <c r="T37" s="9">
        <f>T$4*'WBS Cost Summary BY$K'!T33</f>
        <v>0</v>
      </c>
      <c r="U37" s="9">
        <f>U$4*'WBS Cost Summary BY$K'!U33</f>
        <v>0</v>
      </c>
      <c r="V37" s="9">
        <f>V$4*'WBS Cost Summary BY$K'!V33</f>
        <v>0</v>
      </c>
      <c r="W37" s="9">
        <f>W$4*'WBS Cost Summary BY$K'!W33</f>
        <v>0</v>
      </c>
      <c r="X37" s="9">
        <f>X$4*'WBS Cost Summary BY$K'!X33</f>
        <v>0</v>
      </c>
      <c r="Y37" s="9">
        <f>Y$4*'WBS Cost Summary BY$K'!Y33</f>
        <v>0</v>
      </c>
      <c r="Z37" s="9">
        <f>Z$4*'WBS Cost Summary BY$K'!Z33</f>
        <v>0</v>
      </c>
      <c r="AA37" s="9">
        <f>AA$4*'WBS Cost Summary BY$K'!AA33</f>
        <v>0</v>
      </c>
      <c r="AB37" s="9">
        <f>AB$4*'WBS Cost Summary BY$K'!AB33</f>
        <v>0</v>
      </c>
      <c r="AC37" s="9">
        <f t="shared" si="1"/>
        <v>30641.251320498333</v>
      </c>
    </row>
    <row r="38" spans="1:29" x14ac:dyDescent="0.3">
      <c r="A38" s="8">
        <f>'WBS Cost Summary BY$K'!A34</f>
        <v>2.2000000000000002</v>
      </c>
      <c r="B38" s="1" t="str">
        <f>'WBS Cost Summary BY$K'!B34</f>
        <v xml:space="preserve">        SEPM (Procurement)</v>
      </c>
      <c r="C38" s="1" t="str">
        <f>'WBS Cost Summary BY$K'!C34</f>
        <v>OPA</v>
      </c>
      <c r="D38" s="9">
        <f>D$4*'WBS Cost Summary BY$K'!D34</f>
        <v>0</v>
      </c>
      <c r="E38" s="9">
        <f>E$4*'WBS Cost Summary BY$K'!E34</f>
        <v>0</v>
      </c>
      <c r="F38" s="9">
        <f>F$4*'WBS Cost Summary BY$K'!F34</f>
        <v>0</v>
      </c>
      <c r="G38" s="9">
        <f>G$4*'WBS Cost Summary BY$K'!G34</f>
        <v>0</v>
      </c>
      <c r="H38" s="9">
        <f>H$4*'WBS Cost Summary BY$K'!H34</f>
        <v>0</v>
      </c>
      <c r="I38" s="9">
        <f>I$4*'WBS Cost Summary BY$K'!I34</f>
        <v>0</v>
      </c>
      <c r="J38" s="9">
        <f>J$4*'WBS Cost Summary BY$K'!J34</f>
        <v>0</v>
      </c>
      <c r="K38" s="9">
        <f>K$4*'WBS Cost Summary BY$K'!K34</f>
        <v>0</v>
      </c>
      <c r="L38" s="9">
        <f>L$4*'WBS Cost Summary BY$K'!L34</f>
        <v>14590.586379824794</v>
      </c>
      <c r="M38" s="9">
        <f>M$4*'WBS Cost Summary BY$K'!M34</f>
        <v>12186.470901442983</v>
      </c>
      <c r="N38" s="9">
        <f>N$4*'WBS Cost Summary BY$K'!N34</f>
        <v>18477.576932898974</v>
      </c>
      <c r="O38" s="9">
        <f>O$4*'WBS Cost Summary BY$K'!O34</f>
        <v>24685.056401001322</v>
      </c>
      <c r="P38" s="9">
        <f>P$4*'WBS Cost Summary BY$K'!P34</f>
        <v>25343.862390381353</v>
      </c>
      <c r="Q38" s="9">
        <f>Q$4*'WBS Cost Summary BY$K'!Q34</f>
        <v>0</v>
      </c>
      <c r="R38" s="9">
        <f>R$4*'WBS Cost Summary BY$K'!R34</f>
        <v>0</v>
      </c>
      <c r="S38" s="9">
        <f>S$4*'WBS Cost Summary BY$K'!S34</f>
        <v>0</v>
      </c>
      <c r="T38" s="9">
        <f>T$4*'WBS Cost Summary BY$K'!T34</f>
        <v>0</v>
      </c>
      <c r="U38" s="9">
        <f>U$4*'WBS Cost Summary BY$K'!U34</f>
        <v>0</v>
      </c>
      <c r="V38" s="9">
        <f>V$4*'WBS Cost Summary BY$K'!V34</f>
        <v>0</v>
      </c>
      <c r="W38" s="9">
        <f>W$4*'WBS Cost Summary BY$K'!W34</f>
        <v>0</v>
      </c>
      <c r="X38" s="9">
        <f>X$4*'WBS Cost Summary BY$K'!X34</f>
        <v>0</v>
      </c>
      <c r="Y38" s="9">
        <f>Y$4*'WBS Cost Summary BY$K'!Y34</f>
        <v>0</v>
      </c>
      <c r="Z38" s="9">
        <f>Z$4*'WBS Cost Summary BY$K'!Z34</f>
        <v>0</v>
      </c>
      <c r="AA38" s="9">
        <f>AA$4*'WBS Cost Summary BY$K'!AA34</f>
        <v>0</v>
      </c>
      <c r="AB38" s="9">
        <f>AB$4*'WBS Cost Summary BY$K'!AB34</f>
        <v>0</v>
      </c>
      <c r="AC38" s="9">
        <f t="shared" si="1"/>
        <v>95283.553005549431</v>
      </c>
    </row>
    <row r="39" spans="1:29" x14ac:dyDescent="0.3">
      <c r="A39" s="8">
        <f>'WBS Cost Summary BY$K'!A35</f>
        <v>2.2999999999999998</v>
      </c>
      <c r="B39" s="1" t="str">
        <f>'WBS Cost Summary BY$K'!B35</f>
        <v xml:space="preserve">        Other</v>
      </c>
      <c r="C39" s="1" t="str">
        <f>'WBS Cost Summary BY$K'!C35</f>
        <v>OPA</v>
      </c>
      <c r="D39" s="9">
        <f>D$4*'WBS Cost Summary BY$K'!D35</f>
        <v>0</v>
      </c>
      <c r="E39" s="9">
        <f>E$4*'WBS Cost Summary BY$K'!E35</f>
        <v>0</v>
      </c>
      <c r="F39" s="9">
        <f>F$4*'WBS Cost Summary BY$K'!F35</f>
        <v>0</v>
      </c>
      <c r="G39" s="9">
        <f>G$4*'WBS Cost Summary BY$K'!G35</f>
        <v>0</v>
      </c>
      <c r="H39" s="9">
        <f>H$4*'WBS Cost Summary BY$K'!H35</f>
        <v>0</v>
      </c>
      <c r="I39" s="9">
        <f>I$4*'WBS Cost Summary BY$K'!I35</f>
        <v>0</v>
      </c>
      <c r="J39" s="9">
        <f>J$4*'WBS Cost Summary BY$K'!J35</f>
        <v>0</v>
      </c>
      <c r="K39" s="9">
        <f>K$4*'WBS Cost Summary BY$K'!K35</f>
        <v>0</v>
      </c>
      <c r="L39" s="9">
        <f>L$4*'WBS Cost Summary BY$K'!L35</f>
        <v>1200</v>
      </c>
      <c r="M39" s="9">
        <f>M$4*'WBS Cost Summary BY$K'!M35</f>
        <v>1200</v>
      </c>
      <c r="N39" s="9">
        <f>N$4*'WBS Cost Summary BY$K'!N35</f>
        <v>1100</v>
      </c>
      <c r="O39" s="9">
        <f>O$4*'WBS Cost Summary BY$K'!O35</f>
        <v>1100</v>
      </c>
      <c r="P39" s="9">
        <f>P$4*'WBS Cost Summary BY$K'!P35</f>
        <v>900</v>
      </c>
      <c r="Q39" s="9">
        <f>Q$4*'WBS Cost Summary BY$K'!Q35</f>
        <v>0</v>
      </c>
      <c r="R39" s="9">
        <f>R$4*'WBS Cost Summary BY$K'!R35</f>
        <v>0</v>
      </c>
      <c r="S39" s="9">
        <f>S$4*'WBS Cost Summary BY$K'!S35</f>
        <v>0</v>
      </c>
      <c r="T39" s="9">
        <f>T$4*'WBS Cost Summary BY$K'!T35</f>
        <v>0</v>
      </c>
      <c r="U39" s="9">
        <f>U$4*'WBS Cost Summary BY$K'!U35</f>
        <v>0</v>
      </c>
      <c r="V39" s="9">
        <f>V$4*'WBS Cost Summary BY$K'!V35</f>
        <v>0</v>
      </c>
      <c r="W39" s="9">
        <f>W$4*'WBS Cost Summary BY$K'!W35</f>
        <v>0</v>
      </c>
      <c r="X39" s="9">
        <f>X$4*'WBS Cost Summary BY$K'!X35</f>
        <v>0</v>
      </c>
      <c r="Y39" s="9">
        <f>Y$4*'WBS Cost Summary BY$K'!Y35</f>
        <v>0</v>
      </c>
      <c r="Z39" s="9">
        <f>Z$4*'WBS Cost Summary BY$K'!Z35</f>
        <v>0</v>
      </c>
      <c r="AA39" s="9">
        <f>AA$4*'WBS Cost Summary BY$K'!AA35</f>
        <v>0</v>
      </c>
      <c r="AB39" s="9">
        <f>AB$4*'WBS Cost Summary BY$K'!AB35</f>
        <v>0</v>
      </c>
      <c r="AC39" s="9">
        <f t="shared" si="1"/>
        <v>5500</v>
      </c>
    </row>
    <row r="40" spans="1:29" x14ac:dyDescent="0.3">
      <c r="D40" s="9"/>
      <c r="AC40" s="9"/>
    </row>
    <row r="41" spans="1:29" x14ac:dyDescent="0.3">
      <c r="A41" s="8">
        <f>'WBS Cost Summary BY$K'!A37</f>
        <v>3</v>
      </c>
      <c r="B41" s="1" t="str">
        <f>'WBS Cost Summary BY$K'!B37</f>
        <v xml:space="preserve">    Operations and Support</v>
      </c>
      <c r="D41" s="9">
        <f>D$5*'WBS Cost Summary BY$K'!D37</f>
        <v>0</v>
      </c>
      <c r="E41" s="9">
        <f>E$5*'WBS Cost Summary BY$K'!E37</f>
        <v>0</v>
      </c>
      <c r="F41" s="9">
        <f>F$5*'WBS Cost Summary BY$K'!F37</f>
        <v>0</v>
      </c>
      <c r="G41" s="9">
        <f>G$5*'WBS Cost Summary BY$K'!G37</f>
        <v>0</v>
      </c>
      <c r="H41" s="9">
        <f>H$5*'WBS Cost Summary BY$K'!H37</f>
        <v>0</v>
      </c>
      <c r="I41" s="9">
        <f>I$5*'WBS Cost Summary BY$K'!I37</f>
        <v>0</v>
      </c>
      <c r="J41" s="9">
        <f>J$5*'WBS Cost Summary BY$K'!J37</f>
        <v>0</v>
      </c>
      <c r="K41" s="9">
        <f>K$5*'WBS Cost Summary BY$K'!K37</f>
        <v>0</v>
      </c>
      <c r="L41" s="9">
        <f>L$5*'WBS Cost Summary BY$K'!L37</f>
        <v>0</v>
      </c>
      <c r="M41" s="9">
        <f>M$5*'WBS Cost Summary BY$K'!M37</f>
        <v>4664.9268736761878</v>
      </c>
      <c r="N41" s="9">
        <f>N$5*'WBS Cost Summary BY$K'!N37</f>
        <v>5100.4612241535715</v>
      </c>
      <c r="O41" s="9">
        <f>O$5*'WBS Cost Summary BY$K'!O37</f>
        <v>5726.0920129547503</v>
      </c>
      <c r="P41" s="9">
        <f>P$5*'WBS Cost Summary BY$K'!P37</f>
        <v>6374.7072727957384</v>
      </c>
      <c r="Q41" s="9">
        <f>Q$5*'WBS Cost Summary BY$K'!Q37</f>
        <v>7228.5688689936569</v>
      </c>
      <c r="R41" s="9">
        <f>R$5*'WBS Cost Summary BY$K'!R37</f>
        <v>21713.166617462502</v>
      </c>
      <c r="S41" s="9">
        <f>S$5*'WBS Cost Summary BY$K'!S37</f>
        <v>7520.603403828949</v>
      </c>
      <c r="T41" s="9">
        <f>T$5*'WBS Cost Summary BY$K'!T37</f>
        <v>7671.0153286014838</v>
      </c>
      <c r="U41" s="9">
        <f>U$5*'WBS Cost Summary BY$K'!U37</f>
        <v>21520.410257175383</v>
      </c>
      <c r="V41" s="9">
        <f>V$5*'WBS Cost Summary BY$K'!V37</f>
        <v>7980.9246545476381</v>
      </c>
      <c r="W41" s="9">
        <f>W$5*'WBS Cost Summary BY$K'!W37</f>
        <v>7731.5388099584443</v>
      </c>
      <c r="X41" s="9">
        <f>X$5*'WBS Cost Summary BY$K'!X37</f>
        <v>20549.837062037372</v>
      </c>
      <c r="Y41" s="9">
        <f>Y$5*'WBS Cost Summary BY$K'!Y37</f>
        <v>6980.07400455271</v>
      </c>
      <c r="Z41" s="9">
        <f>Z$5*'WBS Cost Summary BY$K'!Z37</f>
        <v>868.07634000000007</v>
      </c>
      <c r="AA41" s="9">
        <f>AA$5*'WBS Cost Summary BY$K'!AA37</f>
        <v>0</v>
      </c>
      <c r="AB41" s="9">
        <f>AB$5*'WBS Cost Summary BY$K'!AB37</f>
        <v>0</v>
      </c>
      <c r="AC41" s="9">
        <f t="shared" si="1"/>
        <v>131630.40273073839</v>
      </c>
    </row>
    <row r="42" spans="1:29" x14ac:dyDescent="0.3">
      <c r="A42" s="8">
        <f>'WBS Cost Summary BY$K'!A38</f>
        <v>3.1</v>
      </c>
      <c r="B42" s="1" t="str">
        <f>'WBS Cost Summary BY$K'!B38</f>
        <v xml:space="preserve">        Unit Level Maintenance</v>
      </c>
      <c r="C42" s="1" t="str">
        <f>'WBS Cost Summary BY$K'!C38</f>
        <v>OMA</v>
      </c>
      <c r="D42" s="9">
        <f>D$5*'WBS Cost Summary BY$K'!D38</f>
        <v>0</v>
      </c>
      <c r="E42" s="9">
        <f>E$5*'WBS Cost Summary BY$K'!E38</f>
        <v>0</v>
      </c>
      <c r="F42" s="9">
        <f>F$5*'WBS Cost Summary BY$K'!F38</f>
        <v>0</v>
      </c>
      <c r="G42" s="9">
        <f>G$5*'WBS Cost Summary BY$K'!G38</f>
        <v>0</v>
      </c>
      <c r="H42" s="9">
        <f>H$5*'WBS Cost Summary BY$K'!H38</f>
        <v>0</v>
      </c>
      <c r="I42" s="9">
        <f>I$5*'WBS Cost Summary BY$K'!I38</f>
        <v>0</v>
      </c>
      <c r="J42" s="9">
        <f>J$5*'WBS Cost Summary BY$K'!J38</f>
        <v>0</v>
      </c>
      <c r="K42" s="9">
        <f>K$5*'WBS Cost Summary BY$K'!K38</f>
        <v>0</v>
      </c>
      <c r="L42" s="9">
        <f>L$5*'WBS Cost Summary BY$K'!L38</f>
        <v>0</v>
      </c>
      <c r="M42" s="9">
        <f>M$5*'WBS Cost Summary BY$K'!M38</f>
        <v>335.52563999999995</v>
      </c>
      <c r="N42" s="9">
        <f>N$5*'WBS Cost Summary BY$K'!N38</f>
        <v>684.47226000000001</v>
      </c>
      <c r="O42" s="9">
        <f>O$5*'WBS Cost Summary BY$K'!O38</f>
        <v>1221.7830450000001</v>
      </c>
      <c r="P42" s="9">
        <f>P$5*'WBS Cost Summary BY$K'!P38</f>
        <v>1780.3123500000002</v>
      </c>
      <c r="Q42" s="9">
        <f>Q$5*'WBS Cost Summary BY$K'!Q38</f>
        <v>2542.28604</v>
      </c>
      <c r="R42" s="9">
        <f>R$5*'WBS Cost Summary BY$K'!R38</f>
        <v>2593.1318700000002</v>
      </c>
      <c r="S42" s="9">
        <f>S$5*'WBS Cost Summary BY$K'!S38</f>
        <v>2644.9945200000002</v>
      </c>
      <c r="T42" s="9">
        <f>T$5*'WBS Cost Summary BY$K'!T38</f>
        <v>2697.8943600000002</v>
      </c>
      <c r="U42" s="9">
        <f>U$5*'WBS Cost Summary BY$K'!U38</f>
        <v>2751.8521800000003</v>
      </c>
      <c r="V42" s="9">
        <f>V$5*'WBS Cost Summary BY$K'!V38</f>
        <v>2806.8894</v>
      </c>
      <c r="W42" s="9">
        <f>W$5*'WBS Cost Summary BY$K'!W38</f>
        <v>2454.0231600000002</v>
      </c>
      <c r="X42" s="9">
        <f>X$5*'WBS Cost Summary BY$K'!X38</f>
        <v>2085.9198000000001</v>
      </c>
      <c r="Y42" s="9">
        <f>Y$5*'WBS Cost Summary BY$K'!Y38</f>
        <v>1489.3466700000001</v>
      </c>
      <c r="Z42" s="9">
        <f>Z$5*'WBS Cost Summary BY$K'!Z38</f>
        <v>868.07634000000007</v>
      </c>
      <c r="AA42" s="9">
        <f>AA$5*'WBS Cost Summary BY$K'!AA38</f>
        <v>0</v>
      </c>
      <c r="AB42" s="9">
        <f>AB$5*'WBS Cost Summary BY$K'!AB38</f>
        <v>0</v>
      </c>
      <c r="AC42" s="9">
        <f t="shared" si="1"/>
        <v>26956.507634999998</v>
      </c>
    </row>
    <row r="43" spans="1:29" x14ac:dyDescent="0.3">
      <c r="A43" s="8">
        <f>'WBS Cost Summary BY$K'!A39</f>
        <v>3.2</v>
      </c>
      <c r="B43" s="1" t="str">
        <f>'WBS Cost Summary BY$K'!B39</f>
        <v xml:space="preserve">        Software Maintenance</v>
      </c>
      <c r="D43" s="9">
        <f>D$5*'WBS Cost Summary BY$K'!D39</f>
        <v>0</v>
      </c>
      <c r="E43" s="9">
        <f>E$5*'WBS Cost Summary BY$K'!E39</f>
        <v>0</v>
      </c>
      <c r="F43" s="9">
        <f>F$5*'WBS Cost Summary BY$K'!F39</f>
        <v>0</v>
      </c>
      <c r="G43" s="9">
        <f>G$5*'WBS Cost Summary BY$K'!G39</f>
        <v>0</v>
      </c>
      <c r="H43" s="9">
        <f>H$5*'WBS Cost Summary BY$K'!H39</f>
        <v>0</v>
      </c>
      <c r="I43" s="9">
        <f>I$5*'WBS Cost Summary BY$K'!I39</f>
        <v>0</v>
      </c>
      <c r="J43" s="9">
        <f>J$5*'WBS Cost Summary BY$K'!J39</f>
        <v>0</v>
      </c>
      <c r="K43" s="9">
        <f>K$5*'WBS Cost Summary BY$K'!K39</f>
        <v>0</v>
      </c>
      <c r="L43" s="9">
        <f>L$5*'WBS Cost Summary BY$K'!L39</f>
        <v>0</v>
      </c>
      <c r="M43" s="9">
        <f>M$5*'WBS Cost Summary BY$K'!M39</f>
        <v>4329.4012336761871</v>
      </c>
      <c r="N43" s="9">
        <f>N$5*'WBS Cost Summary BY$K'!N39</f>
        <v>4415.9889641535719</v>
      </c>
      <c r="O43" s="9">
        <f>O$5*'WBS Cost Summary BY$K'!O39</f>
        <v>4504.3089679547502</v>
      </c>
      <c r="P43" s="9">
        <f>P$5*'WBS Cost Summary BY$K'!P39</f>
        <v>4594.3949227957382</v>
      </c>
      <c r="Q43" s="9">
        <f>Q$5*'WBS Cost Summary BY$K'!Q39</f>
        <v>4686.282828993656</v>
      </c>
      <c r="R43" s="9">
        <f>R$5*'WBS Cost Summary BY$K'!R39</f>
        <v>19120.034747462501</v>
      </c>
      <c r="S43" s="9">
        <f>S$5*'WBS Cost Summary BY$K'!S39</f>
        <v>4875.6088838289488</v>
      </c>
      <c r="T43" s="9">
        <f>T$5*'WBS Cost Summary BY$K'!T39</f>
        <v>4973.1209686014836</v>
      </c>
      <c r="U43" s="9">
        <f>U$5*'WBS Cost Summary BY$K'!U39</f>
        <v>18768.558077175381</v>
      </c>
      <c r="V43" s="9">
        <f>V$5*'WBS Cost Summary BY$K'!V39</f>
        <v>5174.035254547638</v>
      </c>
      <c r="W43" s="9">
        <f>W$5*'WBS Cost Summary BY$K'!W39</f>
        <v>5277.5156499584436</v>
      </c>
      <c r="X43" s="9">
        <f>X$5*'WBS Cost Summary BY$K'!X39</f>
        <v>18463.917262037372</v>
      </c>
      <c r="Y43" s="9">
        <f>Y$5*'WBS Cost Summary BY$K'!Y39</f>
        <v>5490.7273345527101</v>
      </c>
      <c r="Z43" s="9">
        <f>Z$5*'WBS Cost Summary BY$K'!Z39</f>
        <v>0</v>
      </c>
      <c r="AA43" s="9">
        <f>AA$5*'WBS Cost Summary BY$K'!AA39</f>
        <v>0</v>
      </c>
      <c r="AB43" s="9">
        <f>AB$5*'WBS Cost Summary BY$K'!AB39</f>
        <v>0</v>
      </c>
      <c r="AC43" s="9">
        <f t="shared" si="1"/>
        <v>104673.89509573836</v>
      </c>
    </row>
    <row r="44" spans="1:29" x14ac:dyDescent="0.3">
      <c r="A44" s="8" t="str">
        <f>'WBS Cost Summary BY$K'!A40</f>
        <v>3.2.1</v>
      </c>
      <c r="B44" s="1" t="str">
        <f>'WBS Cost Summary BY$K'!B40</f>
        <v xml:space="preserve">            Software Maintenance Support</v>
      </c>
      <c r="C44" s="1" t="str">
        <f>'WBS Cost Summary BY$K'!C40</f>
        <v>OMA</v>
      </c>
      <c r="D44" s="9">
        <f>D$5*'WBS Cost Summary BY$K'!D40</f>
        <v>0</v>
      </c>
      <c r="E44" s="9">
        <f>E$5*'WBS Cost Summary BY$K'!E40</f>
        <v>0</v>
      </c>
      <c r="F44" s="9">
        <f>F$5*'WBS Cost Summary BY$K'!F40</f>
        <v>0</v>
      </c>
      <c r="G44" s="9">
        <f>G$5*'WBS Cost Summary BY$K'!G40</f>
        <v>0</v>
      </c>
      <c r="H44" s="9">
        <f>H$5*'WBS Cost Summary BY$K'!H40</f>
        <v>0</v>
      </c>
      <c r="I44" s="9">
        <f>I$5*'WBS Cost Summary BY$K'!I40</f>
        <v>0</v>
      </c>
      <c r="J44" s="9">
        <f>J$5*'WBS Cost Summary BY$K'!J40</f>
        <v>0</v>
      </c>
      <c r="K44" s="9">
        <f>K$5*'WBS Cost Summary BY$K'!K40</f>
        <v>0</v>
      </c>
      <c r="L44" s="9">
        <f>L$5*'WBS Cost Summary BY$K'!L40</f>
        <v>0</v>
      </c>
      <c r="M44" s="9">
        <f>M$5*'WBS Cost Summary BY$K'!M40</f>
        <v>4329.4012336761871</v>
      </c>
      <c r="N44" s="9">
        <f>N$5*'WBS Cost Summary BY$K'!N40</f>
        <v>4415.9889641535719</v>
      </c>
      <c r="O44" s="9">
        <f>O$5*'WBS Cost Summary BY$K'!O40</f>
        <v>4504.3089679547502</v>
      </c>
      <c r="P44" s="9">
        <f>P$5*'WBS Cost Summary BY$K'!P40</f>
        <v>4594.3949227957382</v>
      </c>
      <c r="Q44" s="9">
        <f>Q$5*'WBS Cost Summary BY$K'!Q40</f>
        <v>4686.282828993656</v>
      </c>
      <c r="R44" s="9">
        <f>R$5*'WBS Cost Summary BY$K'!R40</f>
        <v>4780.0086868656254</v>
      </c>
      <c r="S44" s="9">
        <f>S$5*'WBS Cost Summary BY$K'!S40</f>
        <v>4875.6088838289488</v>
      </c>
      <c r="T44" s="9">
        <f>T$5*'WBS Cost Summary BY$K'!T40</f>
        <v>4973.1209686014836</v>
      </c>
      <c r="U44" s="9">
        <f>U$5*'WBS Cost Summary BY$K'!U40</f>
        <v>5072.5832641014549</v>
      </c>
      <c r="V44" s="9">
        <f>V$5*'WBS Cost Summary BY$K'!V40</f>
        <v>5174.035254547638</v>
      </c>
      <c r="W44" s="9">
        <f>W$5*'WBS Cost Summary BY$K'!W40</f>
        <v>5277.5156499584436</v>
      </c>
      <c r="X44" s="9">
        <f>X$5*'WBS Cost Summary BY$K'!X40</f>
        <v>5383.0662571537523</v>
      </c>
      <c r="Y44" s="9">
        <f>Y$5*'WBS Cost Summary BY$K'!Y40</f>
        <v>5490.7273345527101</v>
      </c>
      <c r="Z44" s="9">
        <f>Z$5*'WBS Cost Summary BY$K'!Z40</f>
        <v>0</v>
      </c>
      <c r="AA44" s="9">
        <f>AA$5*'WBS Cost Summary BY$K'!AA40</f>
        <v>0</v>
      </c>
      <c r="AB44" s="9">
        <f>AB$5*'WBS Cost Summary BY$K'!AB40</f>
        <v>0</v>
      </c>
      <c r="AC44" s="9">
        <f t="shared" si="1"/>
        <v>63557.043217183964</v>
      </c>
    </row>
    <row r="45" spans="1:29" x14ac:dyDescent="0.3">
      <c r="A45" s="8" t="str">
        <f>'WBS Cost Summary BY$K'!A41</f>
        <v>3.2.2</v>
      </c>
      <c r="B45" s="1" t="str">
        <f>'WBS Cost Summary BY$K'!B41</f>
        <v xml:space="preserve">            Software Maintenance Upgrade</v>
      </c>
      <c r="C45" s="1" t="str">
        <f>'WBS Cost Summary BY$K'!C41</f>
        <v>OMA</v>
      </c>
      <c r="D45" s="9">
        <f>D$5*'WBS Cost Summary BY$K'!D41</f>
        <v>0</v>
      </c>
      <c r="E45" s="9">
        <f>E$5*'WBS Cost Summary BY$K'!E41</f>
        <v>0</v>
      </c>
      <c r="F45" s="9">
        <f>F$5*'WBS Cost Summary BY$K'!F41</f>
        <v>0</v>
      </c>
      <c r="G45" s="9">
        <f>G$5*'WBS Cost Summary BY$K'!G41</f>
        <v>0</v>
      </c>
      <c r="H45" s="9">
        <f>H$5*'WBS Cost Summary BY$K'!H41</f>
        <v>0</v>
      </c>
      <c r="I45" s="9">
        <f>I$5*'WBS Cost Summary BY$K'!I41</f>
        <v>0</v>
      </c>
      <c r="J45" s="9">
        <f>J$5*'WBS Cost Summary BY$K'!J41</f>
        <v>0</v>
      </c>
      <c r="K45" s="9">
        <f>K$5*'WBS Cost Summary BY$K'!K41</f>
        <v>0</v>
      </c>
      <c r="L45" s="9">
        <f>L$5*'WBS Cost Summary BY$K'!L41</f>
        <v>0</v>
      </c>
      <c r="M45" s="9">
        <f>M$5*'WBS Cost Summary BY$K'!M41</f>
        <v>0</v>
      </c>
      <c r="N45" s="9">
        <f>N$5*'WBS Cost Summary BY$K'!N41</f>
        <v>0</v>
      </c>
      <c r="O45" s="9">
        <f>O$5*'WBS Cost Summary BY$K'!O41</f>
        <v>0</v>
      </c>
      <c r="P45" s="9">
        <f>P$5*'WBS Cost Summary BY$K'!P41</f>
        <v>0</v>
      </c>
      <c r="Q45" s="9">
        <f>Q$5*'WBS Cost Summary BY$K'!Q41</f>
        <v>0</v>
      </c>
      <c r="R45" s="9">
        <f>R$5*'WBS Cost Summary BY$K'!R41</f>
        <v>14340.026060596876</v>
      </c>
      <c r="S45" s="9">
        <f>S$5*'WBS Cost Summary BY$K'!S41</f>
        <v>0</v>
      </c>
      <c r="T45" s="9">
        <f>T$5*'WBS Cost Summary BY$K'!T41</f>
        <v>0</v>
      </c>
      <c r="U45" s="9">
        <f>U$5*'WBS Cost Summary BY$K'!U41</f>
        <v>13695.974813073928</v>
      </c>
      <c r="V45" s="9">
        <f>V$5*'WBS Cost Summary BY$K'!V41</f>
        <v>0</v>
      </c>
      <c r="W45" s="9">
        <f>W$5*'WBS Cost Summary BY$K'!W41</f>
        <v>0</v>
      </c>
      <c r="X45" s="9">
        <f>X$5*'WBS Cost Summary BY$K'!X41</f>
        <v>13080.85100488362</v>
      </c>
      <c r="Y45" s="9">
        <f>Y$5*'WBS Cost Summary BY$K'!Y41</f>
        <v>0</v>
      </c>
      <c r="Z45" s="9">
        <f>Z$5*'WBS Cost Summary BY$K'!Z41</f>
        <v>0</v>
      </c>
      <c r="AA45" s="9">
        <f>AA$5*'WBS Cost Summary BY$K'!AA41</f>
        <v>0</v>
      </c>
      <c r="AB45" s="9">
        <f>AB$5*'WBS Cost Summary BY$K'!AB41</f>
        <v>0</v>
      </c>
      <c r="AC45" s="9">
        <f t="shared" si="1"/>
        <v>41116.851878554422</v>
      </c>
    </row>
  </sheetData>
  <pageMargins left="0.25" right="0.25" top="0.75" bottom="0.75" header="0.3" footer="0.3"/>
  <pageSetup scale="57" orientation="landscape" horizontalDpi="4294967295" verticalDpi="4294967295" r:id="rId1"/>
  <headerFooter>
    <oddHeader>&amp;A</oddHeader>
    <oddFooter>&amp;L&amp;D&amp;C&amp;F&amp;R&amp;P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1:Z22"/>
  <sheetViews>
    <sheetView workbookViewId="0"/>
  </sheetViews>
  <sheetFormatPr defaultRowHeight="14.4" x14ac:dyDescent="0.3"/>
  <cols>
    <col min="1" max="1" width="24.44140625" customWidth="1"/>
    <col min="2" max="2" width="9" bestFit="1" customWidth="1"/>
    <col min="3" max="7" width="10" bestFit="1" customWidth="1"/>
    <col min="8" max="9" width="9" bestFit="1" customWidth="1"/>
    <col min="10" max="14" width="10" bestFit="1" customWidth="1"/>
    <col min="15" max="15" width="9" bestFit="1" customWidth="1"/>
    <col min="16" max="16" width="10" bestFit="1" customWidth="1"/>
    <col min="17" max="18" width="9" bestFit="1" customWidth="1"/>
    <col min="19" max="19" width="10" bestFit="1" customWidth="1"/>
    <col min="20" max="21" width="9" bestFit="1" customWidth="1"/>
    <col min="22" max="22" width="10" bestFit="1" customWidth="1"/>
    <col min="23" max="23" width="9" bestFit="1" customWidth="1"/>
    <col min="24" max="24" width="7.5546875" bestFit="1" customWidth="1"/>
    <col min="25" max="26" width="7.33203125" bestFit="1" customWidth="1"/>
  </cols>
  <sheetData>
    <row r="21" spans="1:26" x14ac:dyDescent="0.3">
      <c r="A21" t="str">
        <f>CONCATENATE('WBS Cost Summary BY$K'!D1," ",EstBY," ",EstUnit)</f>
        <v>Base Year 2014 $K</v>
      </c>
      <c r="B21" t="str">
        <f>'WBS Cost Summary BY$K'!D3</f>
        <v>FY 2010</v>
      </c>
      <c r="C21" t="str">
        <f>'WBS Cost Summary BY$K'!E3</f>
        <v>FY 2011</v>
      </c>
      <c r="D21" t="str">
        <f>'WBS Cost Summary BY$K'!F3</f>
        <v>FY 2012</v>
      </c>
      <c r="E21" t="str">
        <f>'WBS Cost Summary BY$K'!G3</f>
        <v>FY 2013</v>
      </c>
      <c r="F21" t="str">
        <f>'WBS Cost Summary BY$K'!H3</f>
        <v>FY 2014</v>
      </c>
      <c r="G21" t="str">
        <f>'WBS Cost Summary BY$K'!I3</f>
        <v>FY 2015</v>
      </c>
      <c r="H21" t="str">
        <f>'WBS Cost Summary BY$K'!J3</f>
        <v>FY 2016</v>
      </c>
      <c r="I21" t="str">
        <f>'WBS Cost Summary BY$K'!K3</f>
        <v>FY 2017</v>
      </c>
      <c r="J21" t="str">
        <f>'WBS Cost Summary BY$K'!L3</f>
        <v>FY 2018</v>
      </c>
      <c r="K21" t="str">
        <f>'WBS Cost Summary BY$K'!M3</f>
        <v>FY 2019</v>
      </c>
      <c r="L21" t="str">
        <f>'WBS Cost Summary BY$K'!N3</f>
        <v>FY 2020</v>
      </c>
      <c r="M21" t="str">
        <f>'WBS Cost Summary BY$K'!O3</f>
        <v>FY 2021</v>
      </c>
      <c r="N21" t="str">
        <f>'WBS Cost Summary BY$K'!P3</f>
        <v>FY 2022</v>
      </c>
      <c r="O21" t="str">
        <f>'WBS Cost Summary BY$K'!Q3</f>
        <v>FY 2023</v>
      </c>
      <c r="P21" t="str">
        <f>'WBS Cost Summary BY$K'!R3</f>
        <v>FY 2024</v>
      </c>
      <c r="Q21" t="str">
        <f>'WBS Cost Summary BY$K'!S3</f>
        <v>FY 2025</v>
      </c>
      <c r="R21" t="str">
        <f>'WBS Cost Summary BY$K'!T3</f>
        <v>FY 2026</v>
      </c>
      <c r="S21" t="str">
        <f>'WBS Cost Summary BY$K'!U3</f>
        <v>FY 2027</v>
      </c>
      <c r="T21" t="str">
        <f>'WBS Cost Summary BY$K'!V3</f>
        <v>FY 2028</v>
      </c>
      <c r="U21" t="str">
        <f>'WBS Cost Summary BY$K'!W3</f>
        <v>FY 2029</v>
      </c>
      <c r="V21" t="str">
        <f>'WBS Cost Summary BY$K'!X3</f>
        <v>FY 2030</v>
      </c>
      <c r="W21" t="str">
        <f>'WBS Cost Summary BY$K'!Y3</f>
        <v>FY 2031</v>
      </c>
      <c r="X21" t="str">
        <f>'WBS Cost Summary BY$K'!Z3</f>
        <v>FY 2032</v>
      </c>
      <c r="Y21" t="str">
        <f>'WBS Cost Summary BY$K'!AA3</f>
        <v>FY 2033</v>
      </c>
      <c r="Z21" t="str">
        <f>'WBS Cost Summary BY$K'!AB3</f>
        <v>FY 2034</v>
      </c>
    </row>
    <row r="22" spans="1:26" x14ac:dyDescent="0.3">
      <c r="A22" t="str">
        <f>'WBS Cost Summary BY$K'!B4</f>
        <v>POWER GENERATION PLANT</v>
      </c>
      <c r="B22" s="27">
        <f>'WBS Cost Summary BY$K'!D4</f>
        <v>0</v>
      </c>
      <c r="C22" s="27">
        <f>'WBS Cost Summary BY$K'!E4</f>
        <v>19428.797671787834</v>
      </c>
      <c r="D22" s="27">
        <f>'WBS Cost Summary BY$K'!F4</f>
        <v>33248.652733262476</v>
      </c>
      <c r="E22" s="27">
        <f>'WBS Cost Summary BY$K'!G4</f>
        <v>23297.907804724542</v>
      </c>
      <c r="F22" s="27">
        <f>'WBS Cost Summary BY$K'!H4</f>
        <v>22539.913523648709</v>
      </c>
      <c r="G22" s="27">
        <f>'WBS Cost Summary BY$K'!I4</f>
        <v>20664.102128243951</v>
      </c>
      <c r="H22" s="27">
        <f>'WBS Cost Summary BY$K'!J4</f>
        <v>5883.4344965226801</v>
      </c>
      <c r="I22" s="27">
        <f>'WBS Cost Summary BY$K'!K4</f>
        <v>3235.0745818668361</v>
      </c>
      <c r="J22" s="27">
        <f>'WBS Cost Summary BY$K'!L4</f>
        <v>49306.686867385091</v>
      </c>
      <c r="K22" s="27">
        <f>'WBS Cost Summary BY$K'!M4</f>
        <v>44718.923883050185</v>
      </c>
      <c r="L22" s="27">
        <f>'WBS Cost Summary BY$K'!N4</f>
        <v>64128.321228545101</v>
      </c>
      <c r="M22" s="27">
        <f>'WBS Cost Summary BY$K'!O4</f>
        <v>82746.36177540147</v>
      </c>
      <c r="N22" s="27">
        <f>'WBS Cost Summary BY$K'!P4</f>
        <v>83517.504751917731</v>
      </c>
      <c r="O22" s="27">
        <f>'WBS Cost Summary BY$K'!Q4</f>
        <v>5971.0018408812402</v>
      </c>
      <c r="P22" s="27">
        <f>'WBS Cost Summary BY$K'!R4</f>
        <v>17584.007363524961</v>
      </c>
      <c r="Q22" s="27">
        <f>'WBS Cost Summary BY$K'!S4</f>
        <v>5971.0018408812402</v>
      </c>
      <c r="R22" s="27">
        <f>'WBS Cost Summary BY$K'!T4</f>
        <v>5971.0018408812402</v>
      </c>
      <c r="S22" s="27">
        <f>'WBS Cost Summary BY$K'!U4</f>
        <v>16422.706811260588</v>
      </c>
      <c r="T22" s="27">
        <f>'WBS Cost Summary BY$K'!V4</f>
        <v>5971.0018408812402</v>
      </c>
      <c r="U22" s="27">
        <f>'WBS Cost Summary BY$K'!W4</f>
        <v>5671.0018408812402</v>
      </c>
      <c r="V22" s="27">
        <f>'WBS Cost Summary BY$K'!X4</f>
        <v>14777.536314222656</v>
      </c>
      <c r="W22" s="27">
        <f>'WBS Cost Summary BY$K'!Y4</f>
        <v>4921.0018408812402</v>
      </c>
      <c r="X22" s="27">
        <f>'WBS Cost Summary BY$K'!Z4</f>
        <v>600</v>
      </c>
      <c r="Y22" s="27">
        <f>'WBS Cost Summary BY$K'!AA4</f>
        <v>0</v>
      </c>
      <c r="Z22" s="27">
        <f>'WBS Cost Summary BY$K'!AB4</f>
        <v>0</v>
      </c>
    </row>
  </sheetData>
  <pageMargins left="0.25" right="0.25" top="0.75" bottom="0.75" header="0.3" footer="0.3"/>
  <pageSetup scale="71" orientation="landscape" horizontalDpi="4294967295" verticalDpi="4294967295" r:id="rId1"/>
  <headerFooter>
    <oddHeader>&amp;A</oddHeader>
    <oddFooter>&amp;L&amp;D&amp;C&amp;F&amp;R&amp;P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1:Z22"/>
  <sheetViews>
    <sheetView workbookViewId="0"/>
  </sheetViews>
  <sheetFormatPr defaultRowHeight="14.4" x14ac:dyDescent="0.3"/>
  <cols>
    <col min="1" max="1" width="24.44140625" customWidth="1"/>
    <col min="2" max="2" width="9" bestFit="1" customWidth="1"/>
    <col min="3" max="7" width="10" bestFit="1" customWidth="1"/>
    <col min="8" max="9" width="9" bestFit="1" customWidth="1"/>
    <col min="10" max="13" width="10" bestFit="1" customWidth="1"/>
    <col min="14" max="14" width="11" bestFit="1" customWidth="1"/>
    <col min="15" max="15" width="9" bestFit="1" customWidth="1"/>
    <col min="16" max="16" width="10" bestFit="1" customWidth="1"/>
    <col min="17" max="18" width="9" bestFit="1" customWidth="1"/>
    <col min="19" max="19" width="10" bestFit="1" customWidth="1"/>
    <col min="20" max="21" width="9" bestFit="1" customWidth="1"/>
    <col min="22" max="22" width="10" bestFit="1" customWidth="1"/>
    <col min="23" max="23" width="9" bestFit="1" customWidth="1"/>
    <col min="24" max="24" width="7.5546875" bestFit="1" customWidth="1"/>
    <col min="25" max="26" width="7.33203125" bestFit="1" customWidth="1"/>
  </cols>
  <sheetData>
    <row r="21" spans="1:26" x14ac:dyDescent="0.3">
      <c r="A21" t="str">
        <f>CONCATENATE('WBS Cost Summary TY$K'!D1," ",EstUnit)</f>
        <v>Then Year $K</v>
      </c>
      <c r="B21" t="str">
        <f>'WBS Cost Summary BY$K'!D3</f>
        <v>FY 2010</v>
      </c>
      <c r="C21" t="str">
        <f>'WBS Cost Summary BY$K'!E3</f>
        <v>FY 2011</v>
      </c>
      <c r="D21" t="str">
        <f>'WBS Cost Summary BY$K'!F3</f>
        <v>FY 2012</v>
      </c>
      <c r="E21" t="str">
        <f>'WBS Cost Summary BY$K'!G3</f>
        <v>FY 2013</v>
      </c>
      <c r="F21" t="str">
        <f>'WBS Cost Summary BY$K'!H3</f>
        <v>FY 2014</v>
      </c>
      <c r="G21" t="str">
        <f>'WBS Cost Summary BY$K'!I3</f>
        <v>FY 2015</v>
      </c>
      <c r="H21" t="str">
        <f>'WBS Cost Summary BY$K'!J3</f>
        <v>FY 2016</v>
      </c>
      <c r="I21" t="str">
        <f>'WBS Cost Summary BY$K'!K3</f>
        <v>FY 2017</v>
      </c>
      <c r="J21" t="str">
        <f>'WBS Cost Summary BY$K'!L3</f>
        <v>FY 2018</v>
      </c>
      <c r="K21" t="str">
        <f>'WBS Cost Summary BY$K'!M3</f>
        <v>FY 2019</v>
      </c>
      <c r="L21" t="str">
        <f>'WBS Cost Summary BY$K'!N3</f>
        <v>FY 2020</v>
      </c>
      <c r="M21" t="str">
        <f>'WBS Cost Summary BY$K'!O3</f>
        <v>FY 2021</v>
      </c>
      <c r="N21" t="str">
        <f>'WBS Cost Summary BY$K'!P3</f>
        <v>FY 2022</v>
      </c>
      <c r="O21" t="str">
        <f>'WBS Cost Summary BY$K'!Q3</f>
        <v>FY 2023</v>
      </c>
      <c r="P21" t="str">
        <f>'WBS Cost Summary BY$K'!R3</f>
        <v>FY 2024</v>
      </c>
      <c r="Q21" t="str">
        <f>'WBS Cost Summary BY$K'!S3</f>
        <v>FY 2025</v>
      </c>
      <c r="R21" t="str">
        <f>'WBS Cost Summary BY$K'!T3</f>
        <v>FY 2026</v>
      </c>
      <c r="S21" t="str">
        <f>'WBS Cost Summary BY$K'!U3</f>
        <v>FY 2027</v>
      </c>
      <c r="T21" t="str">
        <f>'WBS Cost Summary BY$K'!V3</f>
        <v>FY 2028</v>
      </c>
      <c r="U21" t="str">
        <f>'WBS Cost Summary BY$K'!W3</f>
        <v>FY 2029</v>
      </c>
      <c r="V21" t="str">
        <f>'WBS Cost Summary BY$K'!X3</f>
        <v>FY 2030</v>
      </c>
      <c r="W21" t="str">
        <f>'WBS Cost Summary BY$K'!Y3</f>
        <v>FY 2031</v>
      </c>
      <c r="X21" t="str">
        <f>'WBS Cost Summary BY$K'!Z3</f>
        <v>FY 2032</v>
      </c>
      <c r="Y21" t="str">
        <f>'WBS Cost Summary BY$K'!AA3</f>
        <v>FY 2033</v>
      </c>
      <c r="Z21" t="str">
        <f>'WBS Cost Summary BY$K'!AB3</f>
        <v>FY 2034</v>
      </c>
    </row>
    <row r="22" spans="1:26" x14ac:dyDescent="0.3">
      <c r="A22" t="str">
        <f>'WBS Cost Summary TY$K'!B8</f>
        <v>POWER GENERATION PLANT</v>
      </c>
      <c r="B22" s="27">
        <f>'WBS Cost Summary TY$K'!D8</f>
        <v>0</v>
      </c>
      <c r="C22" s="27">
        <f>'WBS Cost Summary TY$K'!E8</f>
        <v>18861.165919008879</v>
      </c>
      <c r="D22" s="27">
        <f>'WBS Cost Summary TY$K'!F8</f>
        <v>32797.568261630302</v>
      </c>
      <c r="E22" s="27">
        <f>'WBS Cost Summary TY$K'!G8</f>
        <v>23410.418061095119</v>
      </c>
      <c r="F22" s="27">
        <f>'WBS Cost Summary TY$K'!H8</f>
        <v>23242.644915558209</v>
      </c>
      <c r="G22" s="27">
        <f>'WBS Cost Summary TY$K'!I8</f>
        <v>21773.144489466806</v>
      </c>
      <c r="H22" s="27">
        <f>'WBS Cost Summary TY$K'!J8</f>
        <v>6322.931171817072</v>
      </c>
      <c r="I22" s="27">
        <f>'WBS Cost Summary TY$K'!K8</f>
        <v>3546.2716107471419</v>
      </c>
      <c r="J22" s="27">
        <f>'WBS Cost Summary TY$K'!L8</f>
        <v>55224.603622594506</v>
      </c>
      <c r="K22" s="27">
        <f>'WBS Cost Summary TY$K'!M8</f>
        <v>50987.80561685696</v>
      </c>
      <c r="L22" s="27">
        <f>'WBS Cost Summary TY$K'!N8</f>
        <v>74617.435272995717</v>
      </c>
      <c r="M22" s="27">
        <f>'WBS Cost Summary TY$K'!O8</f>
        <v>98227.517065310996</v>
      </c>
      <c r="N22" s="27">
        <f>'WBS Cost Summary TY$K'!P8</f>
        <v>101115.49504258616</v>
      </c>
      <c r="O22" s="27">
        <f>'WBS Cost Summary TY$K'!Q8</f>
        <v>7228.5688689936569</v>
      </c>
      <c r="P22" s="27">
        <f>'WBS Cost Summary TY$K'!R8</f>
        <v>21713.166617462502</v>
      </c>
      <c r="Q22" s="27">
        <f>'WBS Cost Summary TY$K'!S8</f>
        <v>7520.603403828949</v>
      </c>
      <c r="R22" s="27">
        <f>'WBS Cost Summary TY$K'!T8</f>
        <v>7671.0153286014838</v>
      </c>
      <c r="S22" s="27">
        <f>'WBS Cost Summary TY$K'!U8</f>
        <v>21520.410257175383</v>
      </c>
      <c r="T22" s="27">
        <f>'WBS Cost Summary TY$K'!V8</f>
        <v>7980.9246545476381</v>
      </c>
      <c r="U22" s="27">
        <f>'WBS Cost Summary TY$K'!W8</f>
        <v>7731.5388099584443</v>
      </c>
      <c r="V22" s="27">
        <f>'WBS Cost Summary TY$K'!X8</f>
        <v>20549.837062037372</v>
      </c>
      <c r="W22" s="27">
        <f>'WBS Cost Summary TY$K'!Y8</f>
        <v>6980.07400455271</v>
      </c>
      <c r="X22" s="27">
        <f>'WBS Cost Summary TY$K'!Z8</f>
        <v>868.07634000000007</v>
      </c>
      <c r="Y22" s="27">
        <f>'WBS Cost Summary TY$K'!AA8</f>
        <v>0</v>
      </c>
      <c r="Z22" s="27">
        <f>'WBS Cost Summary TY$K'!AB8</f>
        <v>0</v>
      </c>
    </row>
  </sheetData>
  <pageMargins left="0.25" right="0.25" top="0.75" bottom="0.75" header="0.3" footer="0.3"/>
  <pageSetup scale="71" orientation="landscape" horizontalDpi="4294967295" verticalDpi="4294967295" r:id="rId1"/>
  <headerFooter>
    <oddHeader>&amp;A</oddHeader>
    <oddFooter>&amp;L&amp;D&amp;C&amp;F&amp;R&amp;P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topLeftCell="A3" zoomScale="90" zoomScaleNormal="90" workbookViewId="0">
      <selection activeCell="A3" sqref="A3"/>
    </sheetView>
  </sheetViews>
  <sheetFormatPr defaultRowHeight="14.4" x14ac:dyDescent="0.3"/>
  <cols>
    <col min="1" max="1" width="8.88671875" style="1"/>
    <col min="2" max="2" width="32.88671875" style="1" customWidth="1"/>
    <col min="3" max="3" width="12.109375" style="1" bestFit="1" customWidth="1"/>
    <col min="4" max="4" width="12.6640625" style="1" customWidth="1"/>
    <col min="5" max="5" width="11.77734375" style="1" customWidth="1"/>
    <col min="6" max="6" width="11.109375" style="1" bestFit="1" customWidth="1"/>
    <col min="7" max="10" width="12.5546875" style="1" bestFit="1" customWidth="1"/>
    <col min="11" max="11" width="13.33203125" style="1" bestFit="1" customWidth="1"/>
    <col min="12" max="12" width="11.109375" style="1" customWidth="1"/>
    <col min="13" max="14" width="13.33203125" style="1" bestFit="1" customWidth="1"/>
    <col min="15" max="16384" width="8.88671875" style="1"/>
  </cols>
  <sheetData>
    <row r="1" spans="1:14" x14ac:dyDescent="0.3">
      <c r="B1" s="12" t="s">
        <v>100</v>
      </c>
      <c r="C1" s="12"/>
      <c r="D1" s="3" t="s">
        <v>307</v>
      </c>
      <c r="F1" s="12" t="s">
        <v>94</v>
      </c>
      <c r="G1" s="1" t="s">
        <v>69</v>
      </c>
    </row>
    <row r="3" spans="1:14" s="3" customFormat="1" ht="29.4" customHeight="1" x14ac:dyDescent="0.3">
      <c r="A3" s="3" t="s">
        <v>43</v>
      </c>
      <c r="B3" s="3" t="s">
        <v>457</v>
      </c>
      <c r="C3" s="29" t="s">
        <v>308</v>
      </c>
      <c r="D3" s="29" t="s">
        <v>309</v>
      </c>
      <c r="E3" s="29" t="s">
        <v>310</v>
      </c>
      <c r="F3" s="29" t="s">
        <v>311</v>
      </c>
      <c r="G3" s="29" t="s">
        <v>313</v>
      </c>
      <c r="H3" s="29" t="s">
        <v>314</v>
      </c>
      <c r="I3" s="29" t="s">
        <v>315</v>
      </c>
      <c r="J3" s="29" t="s">
        <v>316</v>
      </c>
      <c r="K3" s="29" t="s">
        <v>317</v>
      </c>
      <c r="L3" s="29" t="s">
        <v>318</v>
      </c>
      <c r="M3" s="29" t="s">
        <v>312</v>
      </c>
      <c r="N3" s="3" t="s">
        <v>41</v>
      </c>
    </row>
    <row r="4" spans="1:14" x14ac:dyDescent="0.3">
      <c r="B4" s="1" t="s">
        <v>0</v>
      </c>
      <c r="C4" s="28">
        <f>SUM('WBS Cost Summary TY$K'!D8:H8)</f>
        <v>98311.797157292502</v>
      </c>
      <c r="D4" s="9">
        <f>'WBS Cost Summary TY$K'!I8</f>
        <v>21773.144489466806</v>
      </c>
      <c r="E4" s="9">
        <f>'WBS Cost Summary TY$K'!J8</f>
        <v>6322.931171817072</v>
      </c>
      <c r="F4" s="9">
        <f>'WBS Cost Summary TY$K'!K8</f>
        <v>3546.2716107471419</v>
      </c>
      <c r="G4" s="9">
        <f>'WBS Cost Summary TY$K'!L8</f>
        <v>55224.603622594506</v>
      </c>
      <c r="H4" s="9">
        <f>'WBS Cost Summary TY$K'!M8</f>
        <v>50987.80561685696</v>
      </c>
      <c r="I4" s="9">
        <f>'WBS Cost Summary TY$K'!N8</f>
        <v>74617.435272995717</v>
      </c>
      <c r="J4" s="9">
        <f>'WBS Cost Summary TY$K'!O8</f>
        <v>98227.517065310996</v>
      </c>
      <c r="K4" s="9">
        <f>'WBS Cost Summary TY$K'!P8</f>
        <v>101115.49504258616</v>
      </c>
      <c r="L4" s="9">
        <f>'WBS Cost Summary TY$K'!Q8</f>
        <v>7228.5688689936569</v>
      </c>
      <c r="M4" s="9">
        <f>SUM('WBS Cost Summary TY$K'!R8:AB8)</f>
        <v>102535.64647816448</v>
      </c>
      <c r="N4" s="9">
        <f>SUM(C4:M4)</f>
        <v>619891.21639682609</v>
      </c>
    </row>
    <row r="5" spans="1:14" x14ac:dyDescent="0.3">
      <c r="A5" s="8">
        <v>1</v>
      </c>
      <c r="B5" s="1" t="s">
        <v>1</v>
      </c>
      <c r="C5" s="28">
        <f>SUM('WBS Cost Summary TY$K'!D9:H9)</f>
        <v>98311.797157292502</v>
      </c>
      <c r="D5" s="9">
        <f>'WBS Cost Summary TY$K'!I9</f>
        <v>21773.144489466806</v>
      </c>
      <c r="E5" s="9">
        <f>'WBS Cost Summary TY$K'!J9</f>
        <v>6322.931171817072</v>
      </c>
      <c r="F5" s="9">
        <f>'WBS Cost Summary TY$K'!K9</f>
        <v>3546.2716107471419</v>
      </c>
      <c r="G5" s="9">
        <f>'WBS Cost Summary TY$K'!L9</f>
        <v>0</v>
      </c>
      <c r="H5" s="9">
        <f>'WBS Cost Summary TY$K'!M9</f>
        <v>0</v>
      </c>
      <c r="I5" s="9">
        <f>'WBS Cost Summary TY$K'!N9</f>
        <v>0</v>
      </c>
      <c r="J5" s="9">
        <f>'WBS Cost Summary TY$K'!O9</f>
        <v>0</v>
      </c>
      <c r="K5" s="9">
        <f>'WBS Cost Summary TY$K'!P9</f>
        <v>0</v>
      </c>
      <c r="L5" s="9">
        <f>'WBS Cost Summary TY$K'!Q9</f>
        <v>0</v>
      </c>
      <c r="M5" s="9">
        <f>SUM('WBS Cost Summary TY$K'!R9:AB9)</f>
        <v>0</v>
      </c>
      <c r="N5" s="9">
        <f t="shared" ref="N5:N22" si="0">SUM(C5:M5)</f>
        <v>129954.14442932351</v>
      </c>
    </row>
    <row r="6" spans="1:14" x14ac:dyDescent="0.3">
      <c r="A6" s="8">
        <v>1.1000000000000001</v>
      </c>
      <c r="B6" s="1" t="s">
        <v>2</v>
      </c>
      <c r="C6" s="28">
        <f>SUM('WBS Cost Summary TY$K'!D10:H10)</f>
        <v>70381.61691412302</v>
      </c>
      <c r="D6" s="9">
        <f>'WBS Cost Summary TY$K'!I10</f>
        <v>17533.538380829243</v>
      </c>
      <c r="E6" s="9">
        <f>'WBS Cost Summary TY$K'!J10</f>
        <v>4102.4261859336948</v>
      </c>
      <c r="F6" s="9">
        <f>'WBS Cost Summary TY$K'!K10</f>
        <v>0</v>
      </c>
      <c r="G6" s="9">
        <f>'WBS Cost Summary TY$K'!L10</f>
        <v>0</v>
      </c>
      <c r="H6" s="9">
        <f>'WBS Cost Summary TY$K'!M10</f>
        <v>0</v>
      </c>
      <c r="I6" s="9">
        <f>'WBS Cost Summary TY$K'!N10</f>
        <v>0</v>
      </c>
      <c r="J6" s="9">
        <f>'WBS Cost Summary TY$K'!O10</f>
        <v>0</v>
      </c>
      <c r="K6" s="9">
        <f>'WBS Cost Summary TY$K'!P10</f>
        <v>0</v>
      </c>
      <c r="L6" s="9">
        <f>'WBS Cost Summary TY$K'!Q10</f>
        <v>0</v>
      </c>
      <c r="M6" s="9">
        <f>SUM('WBS Cost Summary TY$K'!R10:AB10)</f>
        <v>0</v>
      </c>
      <c r="N6" s="9">
        <f t="shared" si="0"/>
        <v>92017.581480885958</v>
      </c>
    </row>
    <row r="7" spans="1:14" x14ac:dyDescent="0.3">
      <c r="A7" s="8" t="s">
        <v>44</v>
      </c>
      <c r="B7" s="1" t="s">
        <v>3</v>
      </c>
      <c r="C7" s="28">
        <f>SUM('WBS Cost Summary TY$K'!D11:H11)</f>
        <v>31258.505160730459</v>
      </c>
      <c r="D7" s="9">
        <f>'WBS Cost Summary TY$K'!I11</f>
        <v>0</v>
      </c>
      <c r="E7" s="9">
        <f>'WBS Cost Summary TY$K'!J11</f>
        <v>0</v>
      </c>
      <c r="F7" s="9">
        <f>'WBS Cost Summary TY$K'!K11</f>
        <v>0</v>
      </c>
      <c r="G7" s="9">
        <f>'WBS Cost Summary TY$K'!L11</f>
        <v>0</v>
      </c>
      <c r="H7" s="9">
        <f>'WBS Cost Summary TY$K'!M11</f>
        <v>0</v>
      </c>
      <c r="I7" s="9">
        <f>'WBS Cost Summary TY$K'!N11</f>
        <v>0</v>
      </c>
      <c r="J7" s="9">
        <f>'WBS Cost Summary TY$K'!O11</f>
        <v>0</v>
      </c>
      <c r="K7" s="9">
        <f>'WBS Cost Summary TY$K'!P11</f>
        <v>0</v>
      </c>
      <c r="L7" s="9">
        <f>'WBS Cost Summary TY$K'!Q11</f>
        <v>0</v>
      </c>
      <c r="M7" s="9">
        <f>SUM('WBS Cost Summary TY$K'!R11:AB11)</f>
        <v>0</v>
      </c>
      <c r="N7" s="9">
        <f t="shared" si="0"/>
        <v>31258.505160730459</v>
      </c>
    </row>
    <row r="8" spans="1:14" x14ac:dyDescent="0.3">
      <c r="A8" s="8" t="s">
        <v>45</v>
      </c>
      <c r="B8" s="1" t="s">
        <v>4</v>
      </c>
      <c r="C8" s="28">
        <f>SUM('WBS Cost Summary TY$K'!D12:H12)</f>
        <v>22936.222248765374</v>
      </c>
      <c r="D8" s="9">
        <f>'WBS Cost Summary TY$K'!I12</f>
        <v>0</v>
      </c>
      <c r="E8" s="9">
        <f>'WBS Cost Summary TY$K'!J12</f>
        <v>0</v>
      </c>
      <c r="F8" s="9">
        <f>'WBS Cost Summary TY$K'!K12</f>
        <v>0</v>
      </c>
      <c r="G8" s="9">
        <f>'WBS Cost Summary TY$K'!L12</f>
        <v>0</v>
      </c>
      <c r="H8" s="9">
        <f>'WBS Cost Summary TY$K'!M12</f>
        <v>0</v>
      </c>
      <c r="I8" s="9">
        <f>'WBS Cost Summary TY$K'!N12</f>
        <v>0</v>
      </c>
      <c r="J8" s="9">
        <f>'WBS Cost Summary TY$K'!O12</f>
        <v>0</v>
      </c>
      <c r="K8" s="9">
        <f>'WBS Cost Summary TY$K'!P12</f>
        <v>0</v>
      </c>
      <c r="L8" s="9">
        <f>'WBS Cost Summary TY$K'!Q12</f>
        <v>0</v>
      </c>
      <c r="M8" s="9">
        <f>SUM('WBS Cost Summary TY$K'!R12:AB12)</f>
        <v>0</v>
      </c>
      <c r="N8" s="9">
        <f t="shared" si="0"/>
        <v>22936.222248765374</v>
      </c>
    </row>
    <row r="9" spans="1:14" x14ac:dyDescent="0.3">
      <c r="A9" s="8" t="s">
        <v>46</v>
      </c>
      <c r="B9" s="1" t="s">
        <v>5</v>
      </c>
      <c r="C9" s="28">
        <f>SUM('WBS Cost Summary TY$K'!D13:H13)</f>
        <v>2087.6697191847957</v>
      </c>
      <c r="D9" s="9">
        <f>'WBS Cost Summary TY$K'!I13</f>
        <v>0</v>
      </c>
      <c r="E9" s="9">
        <f>'WBS Cost Summary TY$K'!J13</f>
        <v>0</v>
      </c>
      <c r="F9" s="9">
        <f>'WBS Cost Summary TY$K'!K13</f>
        <v>0</v>
      </c>
      <c r="G9" s="9">
        <f>'WBS Cost Summary TY$K'!L13</f>
        <v>0</v>
      </c>
      <c r="H9" s="9">
        <f>'WBS Cost Summary TY$K'!M13</f>
        <v>0</v>
      </c>
      <c r="I9" s="9">
        <f>'WBS Cost Summary TY$K'!N13</f>
        <v>0</v>
      </c>
      <c r="J9" s="9">
        <f>'WBS Cost Summary TY$K'!O13</f>
        <v>0</v>
      </c>
      <c r="K9" s="9">
        <f>'WBS Cost Summary TY$K'!P13</f>
        <v>0</v>
      </c>
      <c r="L9" s="9">
        <f>'WBS Cost Summary TY$K'!Q13</f>
        <v>0</v>
      </c>
      <c r="M9" s="9">
        <f>SUM('WBS Cost Summary TY$K'!R13:AB13)</f>
        <v>0</v>
      </c>
      <c r="N9" s="9">
        <f t="shared" si="0"/>
        <v>2087.6697191847957</v>
      </c>
    </row>
    <row r="10" spans="1:14" x14ac:dyDescent="0.3">
      <c r="A10" s="8" t="s">
        <v>47</v>
      </c>
      <c r="B10" s="1" t="s">
        <v>6</v>
      </c>
      <c r="C10" s="28">
        <f>SUM('WBS Cost Summary TY$K'!D14:H14)</f>
        <v>6234.613192780289</v>
      </c>
      <c r="D10" s="9">
        <f>'WBS Cost Summary TY$K'!I14</f>
        <v>0</v>
      </c>
      <c r="E10" s="9">
        <f>'WBS Cost Summary TY$K'!J14</f>
        <v>0</v>
      </c>
      <c r="F10" s="9">
        <f>'WBS Cost Summary TY$K'!K14</f>
        <v>0</v>
      </c>
      <c r="G10" s="9">
        <f>'WBS Cost Summary TY$K'!L14</f>
        <v>0</v>
      </c>
      <c r="H10" s="9">
        <f>'WBS Cost Summary TY$K'!M14</f>
        <v>0</v>
      </c>
      <c r="I10" s="9">
        <f>'WBS Cost Summary TY$K'!N14</f>
        <v>0</v>
      </c>
      <c r="J10" s="9">
        <f>'WBS Cost Summary TY$K'!O14</f>
        <v>0</v>
      </c>
      <c r="K10" s="9">
        <f>'WBS Cost Summary TY$K'!P14</f>
        <v>0</v>
      </c>
      <c r="L10" s="9">
        <f>'WBS Cost Summary TY$K'!Q14</f>
        <v>0</v>
      </c>
      <c r="M10" s="9">
        <f>SUM('WBS Cost Summary TY$K'!R14:AB14)</f>
        <v>0</v>
      </c>
      <c r="N10" s="9">
        <f t="shared" si="0"/>
        <v>6234.613192780289</v>
      </c>
    </row>
    <row r="11" spans="1:14" x14ac:dyDescent="0.3">
      <c r="A11" s="8" t="s">
        <v>48</v>
      </c>
      <c r="B11" s="1" t="s">
        <v>7</v>
      </c>
      <c r="C11" s="28">
        <f>SUM('WBS Cost Summary TY$K'!D15:H15)</f>
        <v>39112.558710240875</v>
      </c>
      <c r="D11" s="9">
        <f>'WBS Cost Summary TY$K'!I15</f>
        <v>0</v>
      </c>
      <c r="E11" s="9">
        <f>'WBS Cost Summary TY$K'!J15</f>
        <v>0</v>
      </c>
      <c r="F11" s="9">
        <f>'WBS Cost Summary TY$K'!K15</f>
        <v>0</v>
      </c>
      <c r="G11" s="9">
        <f>'WBS Cost Summary TY$K'!L15</f>
        <v>0</v>
      </c>
      <c r="H11" s="9">
        <f>'WBS Cost Summary TY$K'!M15</f>
        <v>0</v>
      </c>
      <c r="I11" s="9">
        <f>'WBS Cost Summary TY$K'!N15</f>
        <v>0</v>
      </c>
      <c r="J11" s="9">
        <f>'WBS Cost Summary TY$K'!O15</f>
        <v>0</v>
      </c>
      <c r="K11" s="9">
        <f>'WBS Cost Summary TY$K'!P15</f>
        <v>0</v>
      </c>
      <c r="L11" s="9">
        <f>'WBS Cost Summary TY$K'!Q15</f>
        <v>0</v>
      </c>
      <c r="M11" s="9">
        <f>SUM('WBS Cost Summary TY$K'!R15:AB15)</f>
        <v>0</v>
      </c>
      <c r="N11" s="9">
        <f t="shared" si="0"/>
        <v>39112.558710240875</v>
      </c>
    </row>
    <row r="12" spans="1:14" x14ac:dyDescent="0.3">
      <c r="A12" s="8" t="s">
        <v>49</v>
      </c>
      <c r="B12" s="1" t="s">
        <v>8</v>
      </c>
      <c r="C12" s="28">
        <f>SUM('WBS Cost Summary TY$K'!D16:H16)</f>
        <v>9948.8571283256588</v>
      </c>
      <c r="D12" s="9">
        <f>'WBS Cost Summary TY$K'!I16</f>
        <v>0</v>
      </c>
      <c r="E12" s="9">
        <f>'WBS Cost Summary TY$K'!J16</f>
        <v>0</v>
      </c>
      <c r="F12" s="9">
        <f>'WBS Cost Summary TY$K'!K16</f>
        <v>0</v>
      </c>
      <c r="G12" s="9">
        <f>'WBS Cost Summary TY$K'!L16</f>
        <v>0</v>
      </c>
      <c r="H12" s="9">
        <f>'WBS Cost Summary TY$K'!M16</f>
        <v>0</v>
      </c>
      <c r="I12" s="9">
        <f>'WBS Cost Summary TY$K'!N16</f>
        <v>0</v>
      </c>
      <c r="J12" s="9">
        <f>'WBS Cost Summary TY$K'!O16</f>
        <v>0</v>
      </c>
      <c r="K12" s="9">
        <f>'WBS Cost Summary TY$K'!P16</f>
        <v>0</v>
      </c>
      <c r="L12" s="9">
        <f>'WBS Cost Summary TY$K'!Q16</f>
        <v>0</v>
      </c>
      <c r="M12" s="9">
        <f>SUM('WBS Cost Summary TY$K'!R16:AB16)</f>
        <v>0</v>
      </c>
      <c r="N12" s="9">
        <f t="shared" si="0"/>
        <v>9948.8571283256588</v>
      </c>
    </row>
    <row r="13" spans="1:14" x14ac:dyDescent="0.3">
      <c r="A13" s="8" t="s">
        <v>50</v>
      </c>
      <c r="B13" s="1" t="s">
        <v>9</v>
      </c>
      <c r="C13" s="28">
        <f>SUM('WBS Cost Summary TY$K'!D17:H17)</f>
        <v>11559.758565213986</v>
      </c>
      <c r="D13" s="9">
        <f>'WBS Cost Summary TY$K'!I17</f>
        <v>0</v>
      </c>
      <c r="E13" s="9">
        <f>'WBS Cost Summary TY$K'!J17</f>
        <v>0</v>
      </c>
      <c r="F13" s="9">
        <f>'WBS Cost Summary TY$K'!K17</f>
        <v>0</v>
      </c>
      <c r="G13" s="9">
        <f>'WBS Cost Summary TY$K'!L17</f>
        <v>0</v>
      </c>
      <c r="H13" s="9">
        <f>'WBS Cost Summary TY$K'!M17</f>
        <v>0</v>
      </c>
      <c r="I13" s="9">
        <f>'WBS Cost Summary TY$K'!N17</f>
        <v>0</v>
      </c>
      <c r="J13" s="9">
        <f>'WBS Cost Summary TY$K'!O17</f>
        <v>0</v>
      </c>
      <c r="K13" s="9">
        <f>'WBS Cost Summary TY$K'!P17</f>
        <v>0</v>
      </c>
      <c r="L13" s="9">
        <f>'WBS Cost Summary TY$K'!Q17</f>
        <v>0</v>
      </c>
      <c r="M13" s="9">
        <f>SUM('WBS Cost Summary TY$K'!R17:AB17)</f>
        <v>0</v>
      </c>
      <c r="N13" s="9">
        <f t="shared" si="0"/>
        <v>11559.758565213986</v>
      </c>
    </row>
    <row r="14" spans="1:14" x14ac:dyDescent="0.3">
      <c r="A14" s="8" t="s">
        <v>51</v>
      </c>
      <c r="B14" s="1" t="s">
        <v>10</v>
      </c>
      <c r="C14" s="28">
        <f>SUM('WBS Cost Summary TY$K'!D18:H18)</f>
        <v>17603.943016701229</v>
      </c>
      <c r="D14" s="9">
        <f>'WBS Cost Summary TY$K'!I18</f>
        <v>0</v>
      </c>
      <c r="E14" s="9">
        <f>'WBS Cost Summary TY$K'!J18</f>
        <v>0</v>
      </c>
      <c r="F14" s="9">
        <f>'WBS Cost Summary TY$K'!K18</f>
        <v>0</v>
      </c>
      <c r="G14" s="9">
        <f>'WBS Cost Summary TY$K'!L18</f>
        <v>0</v>
      </c>
      <c r="H14" s="9">
        <f>'WBS Cost Summary TY$K'!M18</f>
        <v>0</v>
      </c>
      <c r="I14" s="9">
        <f>'WBS Cost Summary TY$K'!N18</f>
        <v>0</v>
      </c>
      <c r="J14" s="9">
        <f>'WBS Cost Summary TY$K'!O18</f>
        <v>0</v>
      </c>
      <c r="K14" s="9">
        <f>'WBS Cost Summary TY$K'!P18</f>
        <v>0</v>
      </c>
      <c r="L14" s="9">
        <f>'WBS Cost Summary TY$K'!Q18</f>
        <v>0</v>
      </c>
      <c r="M14" s="9">
        <f>SUM('WBS Cost Summary TY$K'!R18:AB18)</f>
        <v>0</v>
      </c>
      <c r="N14" s="9">
        <f t="shared" si="0"/>
        <v>17603.943016701229</v>
      </c>
    </row>
    <row r="15" spans="1:14" x14ac:dyDescent="0.3">
      <c r="A15" s="8" t="s">
        <v>52</v>
      </c>
      <c r="B15" s="1" t="s">
        <v>11</v>
      </c>
      <c r="C15" s="28">
        <f>SUM('WBS Cost Summary TY$K'!D19:H19)</f>
        <v>10.553043151684999</v>
      </c>
      <c r="D15" s="9">
        <f>'WBS Cost Summary TY$K'!I19</f>
        <v>17533.538380829243</v>
      </c>
      <c r="E15" s="9">
        <f>'WBS Cost Summary TY$K'!J19</f>
        <v>4102.4261859336948</v>
      </c>
      <c r="F15" s="9">
        <f>'WBS Cost Summary TY$K'!K19</f>
        <v>0</v>
      </c>
      <c r="G15" s="9">
        <f>'WBS Cost Summary TY$K'!L19</f>
        <v>0</v>
      </c>
      <c r="H15" s="9">
        <f>'WBS Cost Summary TY$K'!M19</f>
        <v>0</v>
      </c>
      <c r="I15" s="9">
        <f>'WBS Cost Summary TY$K'!N19</f>
        <v>0</v>
      </c>
      <c r="J15" s="9">
        <f>'WBS Cost Summary TY$K'!O19</f>
        <v>0</v>
      </c>
      <c r="K15" s="9">
        <f>'WBS Cost Summary TY$K'!P19</f>
        <v>0</v>
      </c>
      <c r="L15" s="9">
        <f>'WBS Cost Summary TY$K'!Q19</f>
        <v>0</v>
      </c>
      <c r="M15" s="9">
        <f>SUM('WBS Cost Summary TY$K'!R19:AB19)</f>
        <v>0</v>
      </c>
      <c r="N15" s="9">
        <f t="shared" si="0"/>
        <v>21646.517609914623</v>
      </c>
    </row>
    <row r="16" spans="1:14" x14ac:dyDescent="0.3">
      <c r="A16" s="8" t="s">
        <v>53</v>
      </c>
      <c r="B16" s="1" t="s">
        <v>12</v>
      </c>
      <c r="C16" s="28">
        <f>SUM('WBS Cost Summary TY$K'!D20:H20)</f>
        <v>3.7689439827446427</v>
      </c>
      <c r="D16" s="9">
        <f>'WBS Cost Summary TY$K'!I20</f>
        <v>6261.9779931532994</v>
      </c>
      <c r="E16" s="9">
        <f>'WBS Cost Summary TY$K'!J20</f>
        <v>1465.1522092620337</v>
      </c>
      <c r="F16" s="9">
        <f>'WBS Cost Summary TY$K'!K20</f>
        <v>0</v>
      </c>
      <c r="G16" s="9">
        <f>'WBS Cost Summary TY$K'!L20</f>
        <v>0</v>
      </c>
      <c r="H16" s="9">
        <f>'WBS Cost Summary TY$K'!M20</f>
        <v>0</v>
      </c>
      <c r="I16" s="9">
        <f>'WBS Cost Summary TY$K'!N20</f>
        <v>0</v>
      </c>
      <c r="J16" s="9">
        <f>'WBS Cost Summary TY$K'!O20</f>
        <v>0</v>
      </c>
      <c r="K16" s="9">
        <f>'WBS Cost Summary TY$K'!P20</f>
        <v>0</v>
      </c>
      <c r="L16" s="9">
        <f>'WBS Cost Summary TY$K'!Q20</f>
        <v>0</v>
      </c>
      <c r="M16" s="9">
        <f>SUM('WBS Cost Summary TY$K'!R20:AB20)</f>
        <v>0</v>
      </c>
      <c r="N16" s="9">
        <f t="shared" si="0"/>
        <v>7730.8991463980774</v>
      </c>
    </row>
    <row r="17" spans="1:14" x14ac:dyDescent="0.3">
      <c r="A17" s="8" t="s">
        <v>54</v>
      </c>
      <c r="B17" s="1" t="s">
        <v>13</v>
      </c>
      <c r="C17" s="28">
        <f>SUM('WBS Cost Summary TY$K'!D21:H21)</f>
        <v>5.2765215758424997</v>
      </c>
      <c r="D17" s="9">
        <f>'WBS Cost Summary TY$K'!I21</f>
        <v>8766.7691904146213</v>
      </c>
      <c r="E17" s="9">
        <f>'WBS Cost Summary TY$K'!J21</f>
        <v>2051.2130929668474</v>
      </c>
      <c r="F17" s="9">
        <f>'WBS Cost Summary TY$K'!K21</f>
        <v>0</v>
      </c>
      <c r="G17" s="9">
        <f>'WBS Cost Summary TY$K'!L21</f>
        <v>0</v>
      </c>
      <c r="H17" s="9">
        <f>'WBS Cost Summary TY$K'!M21</f>
        <v>0</v>
      </c>
      <c r="I17" s="9">
        <f>'WBS Cost Summary TY$K'!N21</f>
        <v>0</v>
      </c>
      <c r="J17" s="9">
        <f>'WBS Cost Summary TY$K'!O21</f>
        <v>0</v>
      </c>
      <c r="K17" s="9">
        <f>'WBS Cost Summary TY$K'!P21</f>
        <v>0</v>
      </c>
      <c r="L17" s="9">
        <f>'WBS Cost Summary TY$K'!Q21</f>
        <v>0</v>
      </c>
      <c r="M17" s="9">
        <f>SUM('WBS Cost Summary TY$K'!R21:AB21)</f>
        <v>0</v>
      </c>
      <c r="N17" s="9">
        <f t="shared" si="0"/>
        <v>10823.258804957311</v>
      </c>
    </row>
    <row r="18" spans="1:14" x14ac:dyDescent="0.3">
      <c r="A18" s="8" t="s">
        <v>55</v>
      </c>
      <c r="B18" s="1" t="s">
        <v>14</v>
      </c>
      <c r="C18" s="28">
        <f>SUM('WBS Cost Summary TY$K'!D22:H22)</f>
        <v>1.5075775930978572</v>
      </c>
      <c r="D18" s="9">
        <f>'WBS Cost Summary TY$K'!I22</f>
        <v>2504.7911972613201</v>
      </c>
      <c r="E18" s="9">
        <f>'WBS Cost Summary TY$K'!J22</f>
        <v>586.06088370481348</v>
      </c>
      <c r="F18" s="9">
        <f>'WBS Cost Summary TY$K'!K22</f>
        <v>0</v>
      </c>
      <c r="G18" s="9">
        <f>'WBS Cost Summary TY$K'!L22</f>
        <v>0</v>
      </c>
      <c r="H18" s="9">
        <f>'WBS Cost Summary TY$K'!M22</f>
        <v>0</v>
      </c>
      <c r="I18" s="9">
        <f>'WBS Cost Summary TY$K'!N22</f>
        <v>0</v>
      </c>
      <c r="J18" s="9">
        <f>'WBS Cost Summary TY$K'!O22</f>
        <v>0</v>
      </c>
      <c r="K18" s="9">
        <f>'WBS Cost Summary TY$K'!P22</f>
        <v>0</v>
      </c>
      <c r="L18" s="9">
        <f>'WBS Cost Summary TY$K'!Q22</f>
        <v>0</v>
      </c>
      <c r="M18" s="9">
        <f>SUM('WBS Cost Summary TY$K'!R22:AB22)</f>
        <v>0</v>
      </c>
      <c r="N18" s="9">
        <f t="shared" si="0"/>
        <v>3092.3596585592313</v>
      </c>
    </row>
    <row r="19" spans="1:14" x14ac:dyDescent="0.3">
      <c r="A19" s="8">
        <v>1.2</v>
      </c>
      <c r="B19" s="1" t="s">
        <v>15</v>
      </c>
      <c r="C19" s="28">
        <f>SUM('WBS Cost Summary TY$K'!D23:H23)</f>
        <v>27341.474389806281</v>
      </c>
      <c r="D19" s="9">
        <f>'WBS Cost Summary TY$K'!I23</f>
        <v>4150.2446755791507</v>
      </c>
      <c r="E19" s="9">
        <f>'WBS Cost Summary TY$K'!J23</f>
        <v>1411.0271267778924</v>
      </c>
      <c r="F19" s="9">
        <f>'WBS Cost Summary TY$K'!K23</f>
        <v>359.81191273304137</v>
      </c>
      <c r="G19" s="9">
        <f>'WBS Cost Summary TY$K'!L23</f>
        <v>0</v>
      </c>
      <c r="H19" s="9">
        <f>'WBS Cost Summary TY$K'!M23</f>
        <v>0</v>
      </c>
      <c r="I19" s="9">
        <f>'WBS Cost Summary TY$K'!N23</f>
        <v>0</v>
      </c>
      <c r="J19" s="9">
        <f>'WBS Cost Summary TY$K'!O23</f>
        <v>0</v>
      </c>
      <c r="K19" s="9">
        <f>'WBS Cost Summary TY$K'!P23</f>
        <v>0</v>
      </c>
      <c r="L19" s="9">
        <f>'WBS Cost Summary TY$K'!Q23</f>
        <v>0</v>
      </c>
      <c r="M19" s="9">
        <f>SUM('WBS Cost Summary TY$K'!R23:AB23)</f>
        <v>0</v>
      </c>
      <c r="N19" s="9">
        <f t="shared" si="0"/>
        <v>33262.558104896365</v>
      </c>
    </row>
    <row r="20" spans="1:14" x14ac:dyDescent="0.3">
      <c r="A20" s="8">
        <v>1.3</v>
      </c>
      <c r="B20" s="1" t="s">
        <v>16</v>
      </c>
      <c r="C20" s="28">
        <f>SUM('WBS Cost Summary TY$K'!D24:H24)</f>
        <v>0</v>
      </c>
      <c r="D20" s="9">
        <f>'WBS Cost Summary TY$K'!I24</f>
        <v>0</v>
      </c>
      <c r="E20" s="9">
        <f>'WBS Cost Summary TY$K'!J24</f>
        <v>206.11509844188743</v>
      </c>
      <c r="F20" s="9">
        <f>'WBS Cost Summary TY$K'!K24</f>
        <v>840.94959090275199</v>
      </c>
      <c r="G20" s="9">
        <f>'WBS Cost Summary TY$K'!L24</f>
        <v>0</v>
      </c>
      <c r="H20" s="9">
        <f>'WBS Cost Summary TY$K'!M24</f>
        <v>0</v>
      </c>
      <c r="I20" s="9">
        <f>'WBS Cost Summary TY$K'!N24</f>
        <v>0</v>
      </c>
      <c r="J20" s="9">
        <f>'WBS Cost Summary TY$K'!O24</f>
        <v>0</v>
      </c>
      <c r="K20" s="9">
        <f>'WBS Cost Summary TY$K'!P24</f>
        <v>0</v>
      </c>
      <c r="L20" s="9">
        <f>'WBS Cost Summary TY$K'!Q24</f>
        <v>0</v>
      </c>
      <c r="M20" s="9">
        <f>SUM('WBS Cost Summary TY$K'!R24:AB24)</f>
        <v>0</v>
      </c>
      <c r="N20" s="9">
        <f t="shared" si="0"/>
        <v>1047.0646893446394</v>
      </c>
    </row>
    <row r="21" spans="1:14" x14ac:dyDescent="0.3">
      <c r="A21" s="8">
        <v>1.4</v>
      </c>
      <c r="B21" s="1" t="s">
        <v>17</v>
      </c>
      <c r="C21" s="28">
        <f>SUM('WBS Cost Summary TY$K'!D25:H25)</f>
        <v>588.7058533632146</v>
      </c>
      <c r="D21" s="9">
        <f>'WBS Cost Summary TY$K'!I25</f>
        <v>89.361433058412061</v>
      </c>
      <c r="E21" s="9">
        <f>'WBS Cost Summary TY$K'!J25</f>
        <v>30.381680115177925</v>
      </c>
      <c r="F21" s="9">
        <f>'WBS Cost Summary TY$K'!K25</f>
        <v>7.7473283304257254</v>
      </c>
      <c r="G21" s="9">
        <f>'WBS Cost Summary TY$K'!L25</f>
        <v>0</v>
      </c>
      <c r="H21" s="9">
        <f>'WBS Cost Summary TY$K'!M25</f>
        <v>0</v>
      </c>
      <c r="I21" s="9">
        <f>'WBS Cost Summary TY$K'!N25</f>
        <v>0</v>
      </c>
      <c r="J21" s="9">
        <f>'WBS Cost Summary TY$K'!O25</f>
        <v>0</v>
      </c>
      <c r="K21" s="9">
        <f>'WBS Cost Summary TY$K'!P25</f>
        <v>0</v>
      </c>
      <c r="L21" s="9">
        <f>'WBS Cost Summary TY$K'!Q25</f>
        <v>0</v>
      </c>
      <c r="M21" s="9">
        <f>SUM('WBS Cost Summary TY$K'!R25:AB25)</f>
        <v>0</v>
      </c>
      <c r="N21" s="9">
        <f t="shared" si="0"/>
        <v>716.19629486723034</v>
      </c>
    </row>
    <row r="22" spans="1:14" x14ac:dyDescent="0.3">
      <c r="A22" s="8">
        <v>1.5</v>
      </c>
      <c r="B22" s="1" t="s">
        <v>18</v>
      </c>
      <c r="C22" s="28">
        <f>SUM('WBS Cost Summary TY$K'!D26:H26)</f>
        <v>0</v>
      </c>
      <c r="D22" s="9">
        <f>'WBS Cost Summary TY$K'!I26</f>
        <v>0</v>
      </c>
      <c r="E22" s="9">
        <f>'WBS Cost Summary TY$K'!J26</f>
        <v>572.98108054841964</v>
      </c>
      <c r="F22" s="9">
        <f>'WBS Cost Summary TY$K'!K26</f>
        <v>2337.7627787809229</v>
      </c>
      <c r="G22" s="9">
        <f>'WBS Cost Summary TY$K'!L26</f>
        <v>0</v>
      </c>
      <c r="H22" s="9">
        <f>'WBS Cost Summary TY$K'!M26</f>
        <v>0</v>
      </c>
      <c r="I22" s="9">
        <f>'WBS Cost Summary TY$K'!N26</f>
        <v>0</v>
      </c>
      <c r="J22" s="9">
        <f>'WBS Cost Summary TY$K'!O26</f>
        <v>0</v>
      </c>
      <c r="K22" s="9">
        <f>'WBS Cost Summary TY$K'!P26</f>
        <v>0</v>
      </c>
      <c r="L22" s="9">
        <f>'WBS Cost Summary TY$K'!Q26</f>
        <v>0</v>
      </c>
      <c r="M22" s="9">
        <f>SUM('WBS Cost Summary TY$K'!R26:AB26)</f>
        <v>0</v>
      </c>
      <c r="N22" s="9">
        <f t="shared" si="0"/>
        <v>2910.7438593293427</v>
      </c>
    </row>
    <row r="23" spans="1:14" x14ac:dyDescent="0.3">
      <c r="A23" s="8"/>
      <c r="C23" s="28"/>
      <c r="D23" s="9"/>
      <c r="E23" s="9"/>
      <c r="F23" s="9"/>
      <c r="G23" s="9"/>
      <c r="H23" s="9"/>
      <c r="I23" s="9"/>
      <c r="J23" s="9"/>
      <c r="K23" s="9"/>
      <c r="L23" s="9"/>
      <c r="M23" s="9"/>
      <c r="N23" s="9"/>
    </row>
    <row r="24" spans="1:14" x14ac:dyDescent="0.3">
      <c r="A24" s="8">
        <v>2</v>
      </c>
      <c r="B24" s="1" t="s">
        <v>19</v>
      </c>
      <c r="C24" s="28">
        <f>SUM('WBS Cost Summary TY$K'!D28:H28)</f>
        <v>0</v>
      </c>
      <c r="D24" s="9">
        <f>'WBS Cost Summary TY$K'!I28</f>
        <v>0</v>
      </c>
      <c r="E24" s="9">
        <f>'WBS Cost Summary TY$K'!J28</f>
        <v>0</v>
      </c>
      <c r="F24" s="9">
        <f>'WBS Cost Summary TY$K'!K28</f>
        <v>0</v>
      </c>
      <c r="G24" s="9">
        <f>'WBS Cost Summary TY$K'!L28</f>
        <v>55224.603622594506</v>
      </c>
      <c r="H24" s="9">
        <f>'WBS Cost Summary TY$K'!M28</f>
        <v>46322.878743180772</v>
      </c>
      <c r="I24" s="9">
        <f>'WBS Cost Summary TY$K'!N28</f>
        <v>69516.974048842152</v>
      </c>
      <c r="J24" s="9">
        <f>'WBS Cost Summary TY$K'!O28</f>
        <v>92501.425052356251</v>
      </c>
      <c r="K24" s="9">
        <f>'WBS Cost Summary TY$K'!P28</f>
        <v>94740.787769790419</v>
      </c>
      <c r="L24" s="9">
        <f>'WBS Cost Summary TY$K'!Q28</f>
        <v>0</v>
      </c>
      <c r="M24" s="9">
        <f>SUM('WBS Cost Summary TY$K'!R28:AB28)</f>
        <v>0</v>
      </c>
      <c r="N24" s="9">
        <f t="shared" ref="N24:N35" si="1">SUM(D24:M24)</f>
        <v>358306.66923676408</v>
      </c>
    </row>
    <row r="25" spans="1:14" x14ac:dyDescent="0.3">
      <c r="A25" s="8">
        <v>2.1</v>
      </c>
      <c r="B25" s="1" t="s">
        <v>20</v>
      </c>
      <c r="C25" s="28">
        <f>SUM('WBS Cost Summary TY$K'!D29:H29)</f>
        <v>0</v>
      </c>
      <c r="D25" s="9">
        <f>'WBS Cost Summary TY$K'!I29</f>
        <v>0</v>
      </c>
      <c r="E25" s="9">
        <f>'WBS Cost Summary TY$K'!J29</f>
        <v>0</v>
      </c>
      <c r="F25" s="9">
        <f>'WBS Cost Summary TY$K'!K29</f>
        <v>0</v>
      </c>
      <c r="G25" s="9">
        <f>'WBS Cost Summary TY$K'!L29</f>
        <v>39434.017242769711</v>
      </c>
      <c r="H25" s="9">
        <f>'WBS Cost Summary TY$K'!M29</f>
        <v>32936.40784173779</v>
      </c>
      <c r="I25" s="9">
        <f>'WBS Cost Summary TY$K'!N29</f>
        <v>49939.397115943175</v>
      </c>
      <c r="J25" s="9">
        <f>'WBS Cost Summary TY$K'!O29</f>
        <v>66716.368651354918</v>
      </c>
      <c r="K25" s="9">
        <f>'WBS Cost Summary TY$K'!P29</f>
        <v>68496.925379409076</v>
      </c>
      <c r="L25" s="9">
        <f>'WBS Cost Summary TY$K'!Q29</f>
        <v>0</v>
      </c>
      <c r="M25" s="9">
        <f>SUM('WBS Cost Summary TY$K'!R29:AB29)</f>
        <v>0</v>
      </c>
      <c r="N25" s="9">
        <f t="shared" si="1"/>
        <v>257523.11623121466</v>
      </c>
    </row>
    <row r="26" spans="1:14" x14ac:dyDescent="0.3">
      <c r="A26" s="8" t="s">
        <v>56</v>
      </c>
      <c r="B26" s="1" t="s">
        <v>3</v>
      </c>
      <c r="C26" s="28">
        <f>SUM('WBS Cost Summary TY$K'!D30:H30)</f>
        <v>0</v>
      </c>
      <c r="D26" s="9">
        <f>'WBS Cost Summary TY$K'!I30</f>
        <v>0</v>
      </c>
      <c r="E26" s="9">
        <f>'WBS Cost Summary TY$K'!J30</f>
        <v>0</v>
      </c>
      <c r="F26" s="9">
        <f>'WBS Cost Summary TY$K'!K30</f>
        <v>0</v>
      </c>
      <c r="G26" s="9">
        <f>'WBS Cost Summary TY$K'!L30</f>
        <v>28635.306889675499</v>
      </c>
      <c r="H26" s="9">
        <f>'WBS Cost Summary TY$K'!M30</f>
        <v>28640.354644989384</v>
      </c>
      <c r="I26" s="9">
        <f>'WBS Cost Summary TY$K'!N30</f>
        <v>43425.562709515798</v>
      </c>
      <c r="J26" s="9">
        <f>'WBS Cost Summary TY$K'!O30</f>
        <v>44011.240750959754</v>
      </c>
      <c r="K26" s="9">
        <f>'WBS Cost Summary TY$K'!P30</f>
        <v>59562.543808181799</v>
      </c>
      <c r="L26" s="9">
        <f>'WBS Cost Summary TY$K'!Q30</f>
        <v>0</v>
      </c>
      <c r="M26" s="9">
        <f>SUM('WBS Cost Summary TY$K'!R30:AB30)</f>
        <v>0</v>
      </c>
      <c r="N26" s="9">
        <f t="shared" si="1"/>
        <v>204275.00880332224</v>
      </c>
    </row>
    <row r="27" spans="1:14" x14ac:dyDescent="0.3">
      <c r="A27" s="8" t="s">
        <v>57</v>
      </c>
      <c r="B27" s="1" t="s">
        <v>4</v>
      </c>
      <c r="C27" s="28">
        <f>SUM('WBS Cost Summary TY$K'!D31:H31)</f>
        <v>0</v>
      </c>
      <c r="D27" s="9">
        <f>'WBS Cost Summary TY$K'!I31</f>
        <v>0</v>
      </c>
      <c r="E27" s="9">
        <f>'WBS Cost Summary TY$K'!J31</f>
        <v>0</v>
      </c>
      <c r="F27" s="9">
        <f>'WBS Cost Summary TY$K'!K31</f>
        <v>0</v>
      </c>
      <c r="G27" s="9">
        <f>'WBS Cost Summary TY$K'!L31</f>
        <v>20396.58005590782</v>
      </c>
      <c r="H27" s="9">
        <f>'WBS Cost Summary TY$K'!M31</f>
        <v>20804.510710061011</v>
      </c>
      <c r="I27" s="9">
        <f>'WBS Cost Summary TY$K'!N31</f>
        <v>31830.902479045224</v>
      </c>
      <c r="J27" s="9">
        <f>'WBS Cost Summary TY$K'!O31</f>
        <v>32467.519709137214</v>
      </c>
      <c r="K27" s="9">
        <f>'WBS Cost Summary TY$K'!P31</f>
        <v>44155.825420400899</v>
      </c>
      <c r="L27" s="9">
        <f>'WBS Cost Summary TY$K'!Q31</f>
        <v>0</v>
      </c>
      <c r="M27" s="9">
        <f>SUM('WBS Cost Summary TY$K'!R31:AB31)</f>
        <v>0</v>
      </c>
      <c r="N27" s="9">
        <f t="shared" si="1"/>
        <v>149655.33837455214</v>
      </c>
    </row>
    <row r="28" spans="1:14" x14ac:dyDescent="0.3">
      <c r="A28" s="8" t="s">
        <v>58</v>
      </c>
      <c r="B28" s="1" t="s">
        <v>5</v>
      </c>
      <c r="C28" s="28">
        <f>SUM('WBS Cost Summary TY$K'!D32:H32)</f>
        <v>0</v>
      </c>
      <c r="D28" s="9">
        <f>'WBS Cost Summary TY$K'!I32</f>
        <v>0</v>
      </c>
      <c r="E28" s="9">
        <f>'WBS Cost Summary TY$K'!J32</f>
        <v>0</v>
      </c>
      <c r="F28" s="9">
        <f>'WBS Cost Summary TY$K'!K32</f>
        <v>0</v>
      </c>
      <c r="G28" s="9">
        <f>'WBS Cost Summary TY$K'!L32</f>
        <v>1840.8878471729734</v>
      </c>
      <c r="H28" s="9">
        <f>'WBS Cost Summary TY$K'!M32</f>
        <v>1877.7055186483644</v>
      </c>
      <c r="I28" s="9">
        <f>'WBS Cost Summary TY$K'!N32</f>
        <v>2872.8895421489992</v>
      </c>
      <c r="J28" s="9">
        <f>'WBS Cost Summary TY$K'!O32</f>
        <v>2930.3472590292276</v>
      </c>
      <c r="K28" s="9">
        <f>'WBS Cost Summary TY$K'!P32</f>
        <v>3985.2721473648812</v>
      </c>
      <c r="L28" s="9">
        <f>'WBS Cost Summary TY$K'!Q32</f>
        <v>0</v>
      </c>
      <c r="M28" s="9">
        <f>SUM('WBS Cost Summary TY$K'!R32:AB32)</f>
        <v>0</v>
      </c>
      <c r="N28" s="9">
        <f t="shared" si="1"/>
        <v>13507.102314364447</v>
      </c>
    </row>
    <row r="29" spans="1:14" x14ac:dyDescent="0.3">
      <c r="A29" s="8" t="s">
        <v>59</v>
      </c>
      <c r="B29" s="1" t="s">
        <v>6</v>
      </c>
      <c r="C29" s="28">
        <f>SUM('WBS Cost Summary TY$K'!D33:H33)</f>
        <v>0</v>
      </c>
      <c r="D29" s="9">
        <f>'WBS Cost Summary TY$K'!I33</f>
        <v>0</v>
      </c>
      <c r="E29" s="9">
        <f>'WBS Cost Summary TY$K'!J33</f>
        <v>0</v>
      </c>
      <c r="F29" s="9">
        <f>'WBS Cost Summary TY$K'!K33</f>
        <v>0</v>
      </c>
      <c r="G29" s="9">
        <f>'WBS Cost Summary TY$K'!L33</f>
        <v>6397.8389865947111</v>
      </c>
      <c r="H29" s="9">
        <f>'WBS Cost Summary TY$K'!M33</f>
        <v>5958.1384162800114</v>
      </c>
      <c r="I29" s="9">
        <f>'WBS Cost Summary TY$K'!N33</f>
        <v>8721.7706883215797</v>
      </c>
      <c r="J29" s="9">
        <f>'WBS Cost Summary TY$K'!O33</f>
        <v>8613.373782793311</v>
      </c>
      <c r="K29" s="9">
        <f>'WBS Cost Summary TY$K'!P33</f>
        <v>11421.446240416022</v>
      </c>
      <c r="L29" s="9">
        <f>'WBS Cost Summary TY$K'!Q33</f>
        <v>0</v>
      </c>
      <c r="M29" s="9">
        <f>SUM('WBS Cost Summary TY$K'!R33:AB33)</f>
        <v>0</v>
      </c>
      <c r="N29" s="9">
        <f t="shared" si="1"/>
        <v>41112.568114405636</v>
      </c>
    </row>
    <row r="30" spans="1:14" x14ac:dyDescent="0.3">
      <c r="A30" s="8" t="s">
        <v>60</v>
      </c>
      <c r="B30" s="1" t="s">
        <v>362</v>
      </c>
      <c r="C30" s="28">
        <f>SUM('WBS Cost Summary TY$K'!D34:H34)</f>
        <v>0</v>
      </c>
      <c r="D30" s="9">
        <f>'WBS Cost Summary TY$K'!I34</f>
        <v>0</v>
      </c>
      <c r="E30" s="9">
        <f>'WBS Cost Summary TY$K'!J34</f>
        <v>0</v>
      </c>
      <c r="F30" s="9">
        <f>'WBS Cost Summary TY$K'!K34</f>
        <v>0</v>
      </c>
      <c r="G30" s="9">
        <f>'WBS Cost Summary TY$K'!L34</f>
        <v>6503.4143196428886</v>
      </c>
      <c r="H30" s="9">
        <f>'WBS Cost Summary TY$K'!M34</f>
        <v>0</v>
      </c>
      <c r="I30" s="9">
        <f>'WBS Cost Summary TY$K'!N34</f>
        <v>0</v>
      </c>
      <c r="J30" s="9">
        <f>'WBS Cost Summary TY$K'!O34</f>
        <v>16103.44178775121</v>
      </c>
      <c r="K30" s="9">
        <f>'WBS Cost Summary TY$K'!P34</f>
        <v>0</v>
      </c>
      <c r="L30" s="9">
        <f>'WBS Cost Summary TY$K'!Q34</f>
        <v>0</v>
      </c>
      <c r="M30" s="9">
        <f>SUM('WBS Cost Summary TY$K'!R34:AB34)</f>
        <v>0</v>
      </c>
      <c r="N30" s="9">
        <f t="shared" ref="N30:N32" si="2">SUM(D30:M30)</f>
        <v>22606.856107394098</v>
      </c>
    </row>
    <row r="31" spans="1:14" x14ac:dyDescent="0.3">
      <c r="A31" s="8" t="s">
        <v>360</v>
      </c>
      <c r="B31" s="1" t="s">
        <v>367</v>
      </c>
      <c r="C31" s="28">
        <f>SUM('WBS Cost Summary TY$K'!D35:H35)</f>
        <v>0</v>
      </c>
      <c r="D31" s="9">
        <f>'WBS Cost Summary TY$K'!I35</f>
        <v>0</v>
      </c>
      <c r="E31" s="9">
        <f>'WBS Cost Summary TY$K'!J35</f>
        <v>0</v>
      </c>
      <c r="F31" s="9">
        <f>'WBS Cost Summary TY$K'!K35</f>
        <v>0</v>
      </c>
      <c r="G31" s="9">
        <f>'WBS Cost Summary TY$K'!L35</f>
        <v>6503.4143196428886</v>
      </c>
      <c r="H31" s="9">
        <f>'WBS Cost Summary TY$K'!M35</f>
        <v>0</v>
      </c>
      <c r="I31" s="9">
        <f>'WBS Cost Summary TY$K'!N35</f>
        <v>0</v>
      </c>
      <c r="J31" s="9">
        <f>'WBS Cost Summary TY$K'!O35</f>
        <v>0</v>
      </c>
      <c r="K31" s="9">
        <f>'WBS Cost Summary TY$K'!P35</f>
        <v>0</v>
      </c>
      <c r="L31" s="9">
        <f>'WBS Cost Summary TY$K'!Q35</f>
        <v>0</v>
      </c>
      <c r="M31" s="9">
        <f>SUM('WBS Cost Summary TY$K'!R35:AB35)</f>
        <v>0</v>
      </c>
      <c r="N31" s="9">
        <f t="shared" si="2"/>
        <v>6503.4143196428886</v>
      </c>
    </row>
    <row r="32" spans="1:14" x14ac:dyDescent="0.3">
      <c r="A32" s="8" t="s">
        <v>361</v>
      </c>
      <c r="B32" s="1" t="s">
        <v>363</v>
      </c>
      <c r="C32" s="28">
        <f>SUM('WBS Cost Summary TY$K'!D36:H36)</f>
        <v>0</v>
      </c>
      <c r="D32" s="9">
        <f>'WBS Cost Summary TY$K'!I36</f>
        <v>0</v>
      </c>
      <c r="E32" s="9">
        <f>'WBS Cost Summary TY$K'!J36</f>
        <v>0</v>
      </c>
      <c r="F32" s="9">
        <f>'WBS Cost Summary TY$K'!K36</f>
        <v>0</v>
      </c>
      <c r="G32" s="9">
        <f>'WBS Cost Summary TY$K'!L36</f>
        <v>0</v>
      </c>
      <c r="H32" s="9">
        <f>'WBS Cost Summary TY$K'!M36</f>
        <v>0</v>
      </c>
      <c r="I32" s="9">
        <f>'WBS Cost Summary TY$K'!N36</f>
        <v>0</v>
      </c>
      <c r="J32" s="9">
        <f>'WBS Cost Summary TY$K'!O36</f>
        <v>16103.44178775121</v>
      </c>
      <c r="K32" s="9">
        <f>'WBS Cost Summary TY$K'!P36</f>
        <v>0</v>
      </c>
      <c r="L32" s="9">
        <f>'WBS Cost Summary TY$K'!Q36</f>
        <v>0</v>
      </c>
      <c r="M32" s="9">
        <f>SUM('WBS Cost Summary TY$K'!R36:AB36)</f>
        <v>0</v>
      </c>
      <c r="N32" s="9">
        <f t="shared" si="2"/>
        <v>16103.44178775121</v>
      </c>
    </row>
    <row r="33" spans="1:14" x14ac:dyDescent="0.3">
      <c r="A33" s="8" t="s">
        <v>359</v>
      </c>
      <c r="B33" s="1" t="s">
        <v>21</v>
      </c>
      <c r="C33" s="28">
        <f>SUM('WBS Cost Summary TY$K'!D37:H37)</f>
        <v>0</v>
      </c>
      <c r="D33" s="9">
        <f>'WBS Cost Summary TY$K'!I37</f>
        <v>0</v>
      </c>
      <c r="E33" s="9">
        <f>'WBS Cost Summary TY$K'!J37</f>
        <v>0</v>
      </c>
      <c r="F33" s="9">
        <f>'WBS Cost Summary TY$K'!K37</f>
        <v>0</v>
      </c>
      <c r="G33" s="9">
        <f>'WBS Cost Summary TY$K'!L37</f>
        <v>4295.2960334513245</v>
      </c>
      <c r="H33" s="9">
        <f>'WBS Cost Summary TY$K'!M37</f>
        <v>4296.0531967484076</v>
      </c>
      <c r="I33" s="9">
        <f>'WBS Cost Summary TY$K'!N37</f>
        <v>6513.8344064273706</v>
      </c>
      <c r="J33" s="9">
        <f>'WBS Cost Summary TY$K'!O37</f>
        <v>6601.6861126439617</v>
      </c>
      <c r="K33" s="9">
        <f>'WBS Cost Summary TY$K'!P37</f>
        <v>8934.3815712272699</v>
      </c>
      <c r="L33" s="9">
        <f>'WBS Cost Summary TY$K'!Q37</f>
        <v>0</v>
      </c>
      <c r="M33" s="9">
        <f>SUM('WBS Cost Summary TY$K'!R37:AB37)</f>
        <v>0</v>
      </c>
      <c r="N33" s="9">
        <f t="shared" si="1"/>
        <v>30641.251320498333</v>
      </c>
    </row>
    <row r="34" spans="1:14" x14ac:dyDescent="0.3">
      <c r="A34" s="8">
        <v>2.2000000000000002</v>
      </c>
      <c r="B34" s="1" t="s">
        <v>22</v>
      </c>
      <c r="C34" s="28">
        <f>SUM('WBS Cost Summary TY$K'!D38:H38)</f>
        <v>0</v>
      </c>
      <c r="D34" s="9">
        <f>'WBS Cost Summary TY$K'!I38</f>
        <v>0</v>
      </c>
      <c r="E34" s="9">
        <f>'WBS Cost Summary TY$K'!J38</f>
        <v>0</v>
      </c>
      <c r="F34" s="9">
        <f>'WBS Cost Summary TY$K'!K38</f>
        <v>0</v>
      </c>
      <c r="G34" s="9">
        <f>'WBS Cost Summary TY$K'!L38</f>
        <v>14590.586379824794</v>
      </c>
      <c r="H34" s="9">
        <f>'WBS Cost Summary TY$K'!M38</f>
        <v>12186.470901442983</v>
      </c>
      <c r="I34" s="9">
        <f>'WBS Cost Summary TY$K'!N38</f>
        <v>18477.576932898974</v>
      </c>
      <c r="J34" s="9">
        <f>'WBS Cost Summary TY$K'!O38</f>
        <v>24685.056401001322</v>
      </c>
      <c r="K34" s="9">
        <f>'WBS Cost Summary TY$K'!P38</f>
        <v>25343.862390381353</v>
      </c>
      <c r="L34" s="9">
        <f>'WBS Cost Summary TY$K'!Q38</f>
        <v>0</v>
      </c>
      <c r="M34" s="9">
        <f>SUM('WBS Cost Summary TY$K'!R38:AB38)</f>
        <v>0</v>
      </c>
      <c r="N34" s="9">
        <f t="shared" si="1"/>
        <v>95283.553005549431</v>
      </c>
    </row>
    <row r="35" spans="1:14" x14ac:dyDescent="0.3">
      <c r="A35" s="8">
        <v>2.2999999999999998</v>
      </c>
      <c r="B35" s="1" t="s">
        <v>23</v>
      </c>
      <c r="C35" s="28">
        <f>SUM('WBS Cost Summary TY$K'!D39:H39)</f>
        <v>0</v>
      </c>
      <c r="D35" s="9">
        <f>'WBS Cost Summary TY$K'!I39</f>
        <v>0</v>
      </c>
      <c r="E35" s="9">
        <f>'WBS Cost Summary TY$K'!J39</f>
        <v>0</v>
      </c>
      <c r="F35" s="9">
        <f>'WBS Cost Summary TY$K'!K39</f>
        <v>0</v>
      </c>
      <c r="G35" s="9">
        <f>'WBS Cost Summary TY$K'!L39</f>
        <v>1200</v>
      </c>
      <c r="H35" s="9">
        <f>'WBS Cost Summary TY$K'!M39</f>
        <v>1200</v>
      </c>
      <c r="I35" s="9">
        <f>'WBS Cost Summary TY$K'!N39</f>
        <v>1100</v>
      </c>
      <c r="J35" s="9">
        <f>'WBS Cost Summary TY$K'!O39</f>
        <v>1100</v>
      </c>
      <c r="K35" s="9">
        <f>'WBS Cost Summary TY$K'!P39</f>
        <v>900</v>
      </c>
      <c r="L35" s="9">
        <f>'WBS Cost Summary TY$K'!Q39</f>
        <v>0</v>
      </c>
      <c r="M35" s="9">
        <f>SUM('WBS Cost Summary TY$K'!R39:AB39)</f>
        <v>0</v>
      </c>
      <c r="N35" s="9">
        <f t="shared" si="1"/>
        <v>5500</v>
      </c>
    </row>
    <row r="36" spans="1:14" x14ac:dyDescent="0.3">
      <c r="C36" s="28"/>
      <c r="D36" s="9"/>
      <c r="E36" s="9"/>
      <c r="F36" s="9"/>
      <c r="G36" s="9"/>
      <c r="H36" s="9"/>
      <c r="I36" s="9"/>
      <c r="J36" s="9"/>
      <c r="K36" s="9"/>
      <c r="L36" s="9"/>
      <c r="M36" s="9"/>
      <c r="N36" s="9"/>
    </row>
    <row r="37" spans="1:14" x14ac:dyDescent="0.3">
      <c r="A37" s="1">
        <v>3</v>
      </c>
      <c r="B37" s="1" t="s">
        <v>520</v>
      </c>
      <c r="C37" s="28">
        <f>SUM('WBS Cost Summary TY$K'!D41:H41)</f>
        <v>0</v>
      </c>
      <c r="D37" s="9">
        <f>'WBS Cost Summary TY$K'!I41</f>
        <v>0</v>
      </c>
      <c r="E37" s="9">
        <f>'WBS Cost Summary TY$K'!J41</f>
        <v>0</v>
      </c>
      <c r="F37" s="9">
        <f>'WBS Cost Summary TY$K'!K41</f>
        <v>0</v>
      </c>
      <c r="G37" s="9">
        <f>'WBS Cost Summary TY$K'!L41</f>
        <v>0</v>
      </c>
      <c r="H37" s="9">
        <f>'WBS Cost Summary TY$K'!M41</f>
        <v>4664.9268736761878</v>
      </c>
      <c r="I37" s="9">
        <f>'WBS Cost Summary TY$K'!N41</f>
        <v>5100.4612241535715</v>
      </c>
      <c r="J37" s="9">
        <f>'WBS Cost Summary TY$K'!O41</f>
        <v>5726.0920129547503</v>
      </c>
      <c r="K37" s="9">
        <f>'WBS Cost Summary TY$K'!P41</f>
        <v>6374.7072727957384</v>
      </c>
      <c r="L37" s="9">
        <f>'WBS Cost Summary TY$K'!Q41</f>
        <v>7228.5688689936569</v>
      </c>
      <c r="M37" s="9">
        <f>SUM('WBS Cost Summary TY$K'!R41:AB41)</f>
        <v>102535.64647816448</v>
      </c>
      <c r="N37" s="9">
        <f t="shared" ref="N37:N41" si="3">SUM(D37:M37)</f>
        <v>131630.40273073839</v>
      </c>
    </row>
    <row r="38" spans="1:14" x14ac:dyDescent="0.3">
      <c r="A38" s="1">
        <v>3.1</v>
      </c>
      <c r="B38" s="1" t="s">
        <v>521</v>
      </c>
      <c r="C38" s="28">
        <f>SUM('WBS Cost Summary TY$K'!D42:H42)</f>
        <v>0</v>
      </c>
      <c r="D38" s="9">
        <f>'WBS Cost Summary TY$K'!I42</f>
        <v>0</v>
      </c>
      <c r="E38" s="9">
        <f>'WBS Cost Summary TY$K'!J42</f>
        <v>0</v>
      </c>
      <c r="F38" s="9">
        <f>'WBS Cost Summary TY$K'!K42</f>
        <v>0</v>
      </c>
      <c r="G38" s="9">
        <f>'WBS Cost Summary TY$K'!L42</f>
        <v>0</v>
      </c>
      <c r="H38" s="9">
        <f>'WBS Cost Summary TY$K'!M42</f>
        <v>335.52563999999995</v>
      </c>
      <c r="I38" s="9">
        <f>'WBS Cost Summary TY$K'!N42</f>
        <v>684.47226000000001</v>
      </c>
      <c r="J38" s="9">
        <f>'WBS Cost Summary TY$K'!O42</f>
        <v>1221.7830450000001</v>
      </c>
      <c r="K38" s="9">
        <f>'WBS Cost Summary TY$K'!P42</f>
        <v>1780.3123500000002</v>
      </c>
      <c r="L38" s="9">
        <f>'WBS Cost Summary TY$K'!Q42</f>
        <v>2542.28604</v>
      </c>
      <c r="M38" s="9">
        <f>SUM('WBS Cost Summary TY$K'!R42:AB42)</f>
        <v>20392.1283</v>
      </c>
      <c r="N38" s="9">
        <f t="shared" si="3"/>
        <v>26956.507635000002</v>
      </c>
    </row>
    <row r="39" spans="1:14" x14ac:dyDescent="0.3">
      <c r="A39" s="1">
        <v>3.2</v>
      </c>
      <c r="B39" s="1" t="s">
        <v>522</v>
      </c>
      <c r="C39" s="28">
        <f>SUM('WBS Cost Summary TY$K'!D43:H43)</f>
        <v>0</v>
      </c>
      <c r="D39" s="9">
        <f>'WBS Cost Summary TY$K'!I43</f>
        <v>0</v>
      </c>
      <c r="E39" s="9">
        <f>'WBS Cost Summary TY$K'!J43</f>
        <v>0</v>
      </c>
      <c r="F39" s="9">
        <f>'WBS Cost Summary TY$K'!K43</f>
        <v>0</v>
      </c>
      <c r="G39" s="9">
        <f>'WBS Cost Summary TY$K'!L43</f>
        <v>0</v>
      </c>
      <c r="H39" s="9">
        <f>'WBS Cost Summary TY$K'!M43</f>
        <v>4329.4012336761871</v>
      </c>
      <c r="I39" s="9">
        <f>'WBS Cost Summary TY$K'!N43</f>
        <v>4415.9889641535719</v>
      </c>
      <c r="J39" s="9">
        <f>'WBS Cost Summary TY$K'!O43</f>
        <v>4504.3089679547502</v>
      </c>
      <c r="K39" s="9">
        <f>'WBS Cost Summary TY$K'!P43</f>
        <v>4594.3949227957382</v>
      </c>
      <c r="L39" s="9">
        <f>'WBS Cost Summary TY$K'!Q43</f>
        <v>4686.282828993656</v>
      </c>
      <c r="M39" s="9">
        <f>SUM('WBS Cost Summary TY$K'!R43:AB43)</f>
        <v>82143.518178164479</v>
      </c>
      <c r="N39" s="9">
        <f t="shared" si="3"/>
        <v>104673.89509573838</v>
      </c>
    </row>
    <row r="40" spans="1:14" x14ac:dyDescent="0.3">
      <c r="A40" s="8" t="s">
        <v>525</v>
      </c>
      <c r="B40" s="1" t="s">
        <v>523</v>
      </c>
      <c r="C40" s="28">
        <f>SUM('WBS Cost Summary TY$K'!D44:H44)</f>
        <v>0</v>
      </c>
      <c r="D40" s="9">
        <f>'WBS Cost Summary TY$K'!I44</f>
        <v>0</v>
      </c>
      <c r="E40" s="9">
        <f>'WBS Cost Summary TY$K'!J44</f>
        <v>0</v>
      </c>
      <c r="F40" s="9">
        <f>'WBS Cost Summary TY$K'!K44</f>
        <v>0</v>
      </c>
      <c r="G40" s="9">
        <f>'WBS Cost Summary TY$K'!L44</f>
        <v>0</v>
      </c>
      <c r="H40" s="9">
        <f>'WBS Cost Summary TY$K'!M44</f>
        <v>4329.4012336761871</v>
      </c>
      <c r="I40" s="9">
        <f>'WBS Cost Summary TY$K'!N44</f>
        <v>4415.9889641535719</v>
      </c>
      <c r="J40" s="9">
        <f>'WBS Cost Summary TY$K'!O44</f>
        <v>4504.3089679547502</v>
      </c>
      <c r="K40" s="9">
        <f>'WBS Cost Summary TY$K'!P44</f>
        <v>4594.3949227957382</v>
      </c>
      <c r="L40" s="9">
        <f>'WBS Cost Summary TY$K'!Q44</f>
        <v>4686.282828993656</v>
      </c>
      <c r="M40" s="9">
        <f>SUM('WBS Cost Summary TY$K'!R44:AB44)</f>
        <v>41026.666299610064</v>
      </c>
      <c r="N40" s="9">
        <f t="shared" si="3"/>
        <v>63557.043217183964</v>
      </c>
    </row>
    <row r="41" spans="1:14" x14ac:dyDescent="0.3">
      <c r="A41" s="8" t="s">
        <v>526</v>
      </c>
      <c r="B41" s="1" t="s">
        <v>524</v>
      </c>
      <c r="C41" s="28">
        <f>SUM('WBS Cost Summary TY$K'!D45:H45)</f>
        <v>0</v>
      </c>
      <c r="D41" s="9">
        <f>'WBS Cost Summary TY$K'!I45</f>
        <v>0</v>
      </c>
      <c r="E41" s="9">
        <f>'WBS Cost Summary TY$K'!J45</f>
        <v>0</v>
      </c>
      <c r="F41" s="9">
        <f>'WBS Cost Summary TY$K'!K45</f>
        <v>0</v>
      </c>
      <c r="G41" s="9">
        <f>'WBS Cost Summary TY$K'!L45</f>
        <v>0</v>
      </c>
      <c r="H41" s="9">
        <f>'WBS Cost Summary TY$K'!M45</f>
        <v>0</v>
      </c>
      <c r="I41" s="9">
        <f>'WBS Cost Summary TY$K'!N45</f>
        <v>0</v>
      </c>
      <c r="J41" s="9">
        <f>'WBS Cost Summary TY$K'!O45</f>
        <v>0</v>
      </c>
      <c r="K41" s="9">
        <f>'WBS Cost Summary TY$K'!P45</f>
        <v>0</v>
      </c>
      <c r="L41" s="9">
        <f>'WBS Cost Summary TY$K'!Q45</f>
        <v>0</v>
      </c>
      <c r="M41" s="9">
        <f>SUM('WBS Cost Summary TY$K'!R45:AB45)</f>
        <v>41116.851878554422</v>
      </c>
      <c r="N41" s="9">
        <f t="shared" si="3"/>
        <v>41116.851878554422</v>
      </c>
    </row>
  </sheetData>
  <pageMargins left="0.25" right="0.25" top="0.75" bottom="0.75" header="0.3" footer="0.3"/>
  <pageSetup scale="73" orientation="landscape" horizontalDpi="4294967295" verticalDpi="4294967295" r:id="rId1"/>
  <headerFooter>
    <oddHeader>&amp;A</oddHeader>
    <oddFooter>&amp;L&amp;D&amp;C&amp;F&amp;R&amp;P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1:AA31"/>
  <sheetViews>
    <sheetView workbookViewId="0"/>
  </sheetViews>
  <sheetFormatPr defaultRowHeight="14.4" x14ac:dyDescent="0.3"/>
  <cols>
    <col min="1" max="1" width="24.44140625" customWidth="1"/>
    <col min="2" max="2" width="7.33203125" bestFit="1" customWidth="1"/>
    <col min="3" max="13" width="10" bestFit="1" customWidth="1"/>
    <col min="14" max="14" width="11" bestFit="1" customWidth="1"/>
    <col min="15" max="23" width="10" bestFit="1" customWidth="1"/>
    <col min="24" max="24" width="9" bestFit="1" customWidth="1"/>
    <col min="25" max="26" width="7.33203125" bestFit="1" customWidth="1"/>
    <col min="27" max="27" width="11" bestFit="1" customWidth="1"/>
  </cols>
  <sheetData>
    <row r="21" spans="1:27" x14ac:dyDescent="0.3">
      <c r="A21" s="123" t="str">
        <f>CONCATENATE('WBS Cost Summary TY$K'!D1," ",EstUnit)</f>
        <v>Then Year $K</v>
      </c>
      <c r="B21" s="123" t="str">
        <f>'WBS Cost Summary BY$K'!D3</f>
        <v>FY 2010</v>
      </c>
      <c r="C21" s="123" t="str">
        <f>'WBS Cost Summary BY$K'!E3</f>
        <v>FY 2011</v>
      </c>
      <c r="D21" s="123" t="str">
        <f>'WBS Cost Summary BY$K'!F3</f>
        <v>FY 2012</v>
      </c>
      <c r="E21" s="123" t="str">
        <f>'WBS Cost Summary BY$K'!G3</f>
        <v>FY 2013</v>
      </c>
      <c r="F21" s="123" t="str">
        <f>'WBS Cost Summary BY$K'!H3</f>
        <v>FY 2014</v>
      </c>
      <c r="G21" s="123" t="str">
        <f>'WBS Cost Summary BY$K'!I3</f>
        <v>FY 2015</v>
      </c>
      <c r="H21" s="123" t="str">
        <f>'WBS Cost Summary BY$K'!J3</f>
        <v>FY 2016</v>
      </c>
      <c r="I21" s="123" t="str">
        <f>'WBS Cost Summary BY$K'!K3</f>
        <v>FY 2017</v>
      </c>
      <c r="J21" s="123" t="str">
        <f>'WBS Cost Summary BY$K'!L3</f>
        <v>FY 2018</v>
      </c>
      <c r="K21" s="123" t="str">
        <f>'WBS Cost Summary BY$K'!M3</f>
        <v>FY 2019</v>
      </c>
      <c r="L21" s="123" t="str">
        <f>'WBS Cost Summary BY$K'!N3</f>
        <v>FY 2020</v>
      </c>
      <c r="M21" s="123" t="str">
        <f>'WBS Cost Summary BY$K'!O3</f>
        <v>FY 2021</v>
      </c>
      <c r="N21" s="123" t="str">
        <f>'WBS Cost Summary BY$K'!P3</f>
        <v>FY 2022</v>
      </c>
      <c r="O21" s="123" t="str">
        <f>'WBS Cost Summary BY$K'!Q3</f>
        <v>FY 2023</v>
      </c>
      <c r="P21" s="123" t="str">
        <f>'WBS Cost Summary BY$K'!R3</f>
        <v>FY 2024</v>
      </c>
      <c r="Q21" s="123" t="str">
        <f>'WBS Cost Summary BY$K'!S3</f>
        <v>FY 2025</v>
      </c>
      <c r="R21" s="123" t="str">
        <f>'WBS Cost Summary BY$K'!T3</f>
        <v>FY 2026</v>
      </c>
      <c r="S21" s="123" t="str">
        <f>'WBS Cost Summary BY$K'!U3</f>
        <v>FY 2027</v>
      </c>
      <c r="T21" s="123" t="str">
        <f>'WBS Cost Summary BY$K'!V3</f>
        <v>FY 2028</v>
      </c>
      <c r="U21" s="123" t="str">
        <f>'WBS Cost Summary BY$K'!W3</f>
        <v>FY 2029</v>
      </c>
      <c r="V21" s="123" t="str">
        <f>'WBS Cost Summary BY$K'!X3</f>
        <v>FY 2030</v>
      </c>
      <c r="W21" s="123" t="str">
        <f>'WBS Cost Summary BY$K'!Y3</f>
        <v>FY 2031</v>
      </c>
      <c r="X21" s="123" t="str">
        <f>'WBS Cost Summary BY$K'!Z3</f>
        <v>FY 2032</v>
      </c>
      <c r="Y21" s="123" t="str">
        <f>'WBS Cost Summary BY$K'!AA3</f>
        <v>FY 2033</v>
      </c>
      <c r="Z21" s="123" t="str">
        <f>'WBS Cost Summary BY$K'!AB3</f>
        <v>FY 2034</v>
      </c>
      <c r="AA21" s="132" t="s">
        <v>41</v>
      </c>
    </row>
    <row r="22" spans="1:27" x14ac:dyDescent="0.3">
      <c r="A22" s="124" t="str">
        <f>'WBS Cost Summary TY$K'!B8</f>
        <v>POWER GENERATION PLANT</v>
      </c>
      <c r="B22" s="125">
        <f>'WBS Cost Summary TY$K'!D8</f>
        <v>0</v>
      </c>
      <c r="C22" s="125">
        <f>'WBS Cost Summary TY$K'!E8</f>
        <v>18861.165919008879</v>
      </c>
      <c r="D22" s="125">
        <f>'WBS Cost Summary TY$K'!F8</f>
        <v>32797.568261630302</v>
      </c>
      <c r="E22" s="125">
        <f>'WBS Cost Summary TY$K'!G8</f>
        <v>23410.418061095119</v>
      </c>
      <c r="F22" s="125">
        <f>'WBS Cost Summary TY$K'!H8</f>
        <v>23242.644915558209</v>
      </c>
      <c r="G22" s="125">
        <f>'WBS Cost Summary TY$K'!I8</f>
        <v>21773.144489466806</v>
      </c>
      <c r="H22" s="125">
        <f>'WBS Cost Summary TY$K'!J8</f>
        <v>6322.931171817072</v>
      </c>
      <c r="I22" s="125">
        <f>'WBS Cost Summary TY$K'!K8</f>
        <v>3546.2716107471419</v>
      </c>
      <c r="J22" s="125">
        <f>'WBS Cost Summary TY$K'!L8</f>
        <v>55224.603622594506</v>
      </c>
      <c r="K22" s="125">
        <f>'WBS Cost Summary TY$K'!M8</f>
        <v>50987.80561685696</v>
      </c>
      <c r="L22" s="125">
        <f>'WBS Cost Summary TY$K'!N8</f>
        <v>74617.435272995717</v>
      </c>
      <c r="M22" s="125">
        <f>'WBS Cost Summary TY$K'!O8</f>
        <v>98227.517065310996</v>
      </c>
      <c r="N22" s="125">
        <f>'WBS Cost Summary TY$K'!P8</f>
        <v>101115.49504258616</v>
      </c>
      <c r="O22" s="125">
        <f>'WBS Cost Summary TY$K'!Q8</f>
        <v>7228.5688689936569</v>
      </c>
      <c r="P22" s="125">
        <f>'WBS Cost Summary TY$K'!R8</f>
        <v>21713.166617462502</v>
      </c>
      <c r="Q22" s="125">
        <f>'WBS Cost Summary TY$K'!S8</f>
        <v>7520.603403828949</v>
      </c>
      <c r="R22" s="125">
        <f>'WBS Cost Summary TY$K'!T8</f>
        <v>7671.0153286014838</v>
      </c>
      <c r="S22" s="125">
        <f>'WBS Cost Summary TY$K'!U8</f>
        <v>21520.410257175383</v>
      </c>
      <c r="T22" s="125">
        <f>'WBS Cost Summary TY$K'!V8</f>
        <v>7980.9246545476381</v>
      </c>
      <c r="U22" s="125">
        <f>'WBS Cost Summary TY$K'!W8</f>
        <v>7731.5388099584443</v>
      </c>
      <c r="V22" s="125">
        <f>'WBS Cost Summary TY$K'!X8</f>
        <v>20549.837062037372</v>
      </c>
      <c r="W22" s="125">
        <f>'WBS Cost Summary TY$K'!Y8</f>
        <v>6980.07400455271</v>
      </c>
      <c r="X22" s="125">
        <f>'WBS Cost Summary TY$K'!Z8</f>
        <v>868.07634000000007</v>
      </c>
      <c r="Y22" s="125">
        <f>'WBS Cost Summary TY$K'!AA8</f>
        <v>0</v>
      </c>
      <c r="Z22" s="125">
        <f>'WBS Cost Summary TY$K'!AB8</f>
        <v>0</v>
      </c>
      <c r="AA22" s="27">
        <f>SUM(B22:Z22)</f>
        <v>619891.21639682585</v>
      </c>
    </row>
    <row r="23" spans="1:27" x14ac:dyDescent="0.3">
      <c r="A23" s="128" t="str">
        <f>'WBS Cost Summary TY$K'!B9</f>
        <v xml:space="preserve">    RDT&amp;E</v>
      </c>
      <c r="B23" s="125">
        <f>'WBS Cost Summary TY$K'!D9</f>
        <v>0</v>
      </c>
      <c r="C23" s="125">
        <f>'WBS Cost Summary TY$K'!E9</f>
        <v>18861.165919008879</v>
      </c>
      <c r="D23" s="125">
        <f>'WBS Cost Summary TY$K'!F9</f>
        <v>32797.568261630302</v>
      </c>
      <c r="E23" s="125">
        <f>'WBS Cost Summary TY$K'!G9</f>
        <v>23410.418061095119</v>
      </c>
      <c r="F23" s="125">
        <f>'WBS Cost Summary TY$K'!H9</f>
        <v>23242.644915558209</v>
      </c>
      <c r="G23" s="125">
        <f>'WBS Cost Summary TY$K'!I9</f>
        <v>21773.144489466806</v>
      </c>
      <c r="H23" s="125">
        <f>'WBS Cost Summary TY$K'!J9</f>
        <v>6322.931171817072</v>
      </c>
      <c r="I23" s="125">
        <f>'WBS Cost Summary TY$K'!K9</f>
        <v>3546.2716107471419</v>
      </c>
      <c r="J23" s="125">
        <f>'WBS Cost Summary TY$K'!L9</f>
        <v>0</v>
      </c>
      <c r="K23" s="125">
        <f>'WBS Cost Summary TY$K'!M9</f>
        <v>0</v>
      </c>
      <c r="L23" s="125">
        <f>'WBS Cost Summary TY$K'!N9</f>
        <v>0</v>
      </c>
      <c r="M23" s="125">
        <f>'WBS Cost Summary TY$K'!O9</f>
        <v>0</v>
      </c>
      <c r="N23" s="125">
        <f>'WBS Cost Summary TY$K'!P9</f>
        <v>0</v>
      </c>
      <c r="O23" s="125">
        <f>'WBS Cost Summary TY$K'!Q9</f>
        <v>0</v>
      </c>
      <c r="P23" s="125">
        <f>'WBS Cost Summary TY$K'!R9</f>
        <v>0</v>
      </c>
      <c r="Q23" s="125">
        <f>'WBS Cost Summary TY$K'!S9</f>
        <v>0</v>
      </c>
      <c r="R23" s="125">
        <f>'WBS Cost Summary TY$K'!T9</f>
        <v>0</v>
      </c>
      <c r="S23" s="125">
        <f>'WBS Cost Summary TY$K'!U9</f>
        <v>0</v>
      </c>
      <c r="T23" s="125">
        <f>'WBS Cost Summary TY$K'!V9</f>
        <v>0</v>
      </c>
      <c r="U23" s="125">
        <f>'WBS Cost Summary TY$K'!W9</f>
        <v>0</v>
      </c>
      <c r="V23" s="125">
        <f>'WBS Cost Summary TY$K'!X9</f>
        <v>0</v>
      </c>
      <c r="W23" s="125">
        <f>'WBS Cost Summary TY$K'!Y9</f>
        <v>0</v>
      </c>
      <c r="X23" s="125">
        <f>'WBS Cost Summary TY$K'!Z9</f>
        <v>0</v>
      </c>
      <c r="Y23" s="125">
        <f>'WBS Cost Summary TY$K'!AA9</f>
        <v>0</v>
      </c>
      <c r="Z23" s="125">
        <f>'WBS Cost Summary TY$K'!AB9</f>
        <v>0</v>
      </c>
      <c r="AA23" s="27">
        <f t="shared" ref="AA23:AA31" si="0">SUM(B23:Z23)</f>
        <v>129954.14442932351</v>
      </c>
    </row>
    <row r="24" spans="1:27" x14ac:dyDescent="0.3">
      <c r="A24" s="131" t="str">
        <f>'WBS Cost Summary TY$K'!B28</f>
        <v xml:space="preserve">    Procurement</v>
      </c>
      <c r="B24" s="125">
        <f>'WBS Cost Summary TY$K'!D28</f>
        <v>0</v>
      </c>
      <c r="C24" s="125">
        <f>'WBS Cost Summary TY$K'!E28</f>
        <v>0</v>
      </c>
      <c r="D24" s="125">
        <f>'WBS Cost Summary TY$K'!F28</f>
        <v>0</v>
      </c>
      <c r="E24" s="125">
        <f>'WBS Cost Summary TY$K'!G28</f>
        <v>0</v>
      </c>
      <c r="F24" s="125">
        <f>'WBS Cost Summary TY$K'!H28</f>
        <v>0</v>
      </c>
      <c r="G24" s="125">
        <f>'WBS Cost Summary TY$K'!I28</f>
        <v>0</v>
      </c>
      <c r="H24" s="125">
        <f>'WBS Cost Summary TY$K'!J28</f>
        <v>0</v>
      </c>
      <c r="I24" s="125">
        <f>'WBS Cost Summary TY$K'!K28</f>
        <v>0</v>
      </c>
      <c r="J24" s="125">
        <f>'WBS Cost Summary TY$K'!L28</f>
        <v>55224.603622594506</v>
      </c>
      <c r="K24" s="125">
        <f>'WBS Cost Summary TY$K'!M28</f>
        <v>46322.878743180772</v>
      </c>
      <c r="L24" s="125">
        <f>'WBS Cost Summary TY$K'!N28</f>
        <v>69516.974048842152</v>
      </c>
      <c r="M24" s="125">
        <f>'WBS Cost Summary TY$K'!O28</f>
        <v>92501.425052356251</v>
      </c>
      <c r="N24" s="125">
        <f>'WBS Cost Summary TY$K'!P28</f>
        <v>94740.787769790419</v>
      </c>
      <c r="O24" s="125">
        <f>'WBS Cost Summary TY$K'!Q28</f>
        <v>0</v>
      </c>
      <c r="P24" s="125">
        <f>'WBS Cost Summary TY$K'!R28</f>
        <v>0</v>
      </c>
      <c r="Q24" s="125">
        <f>'WBS Cost Summary TY$K'!S28</f>
        <v>0</v>
      </c>
      <c r="R24" s="125">
        <f>'WBS Cost Summary TY$K'!T28</f>
        <v>0</v>
      </c>
      <c r="S24" s="125">
        <f>'WBS Cost Summary TY$K'!U28</f>
        <v>0</v>
      </c>
      <c r="T24" s="125">
        <f>'WBS Cost Summary TY$K'!V28</f>
        <v>0</v>
      </c>
      <c r="U24" s="125">
        <f>'WBS Cost Summary TY$K'!W28</f>
        <v>0</v>
      </c>
      <c r="V24" s="125">
        <f>'WBS Cost Summary TY$K'!X28</f>
        <v>0</v>
      </c>
      <c r="W24" s="125">
        <f>'WBS Cost Summary TY$K'!Y28</f>
        <v>0</v>
      </c>
      <c r="X24" s="125">
        <f>'WBS Cost Summary TY$K'!Z28</f>
        <v>0</v>
      </c>
      <c r="Y24" s="125">
        <f>'WBS Cost Summary TY$K'!AA28</f>
        <v>0</v>
      </c>
      <c r="Z24" s="125">
        <f>'WBS Cost Summary TY$K'!AB28</f>
        <v>0</v>
      </c>
      <c r="AA24" s="27">
        <f t="shared" si="0"/>
        <v>358306.66923676408</v>
      </c>
    </row>
    <row r="25" spans="1:27" x14ac:dyDescent="0.3">
      <c r="A25" s="130" t="str">
        <f>'WBS Cost Summary TY$K'!B41</f>
        <v xml:space="preserve">    Operations and Support</v>
      </c>
      <c r="B25" s="125">
        <f>'WBS Cost Summary TY$K'!D41</f>
        <v>0</v>
      </c>
      <c r="C25" s="125">
        <f>'WBS Cost Summary TY$K'!E41</f>
        <v>0</v>
      </c>
      <c r="D25" s="125">
        <f>'WBS Cost Summary TY$K'!F41</f>
        <v>0</v>
      </c>
      <c r="E25" s="125">
        <f>'WBS Cost Summary TY$K'!G41</f>
        <v>0</v>
      </c>
      <c r="F25" s="125">
        <f>'WBS Cost Summary TY$K'!H41</f>
        <v>0</v>
      </c>
      <c r="G25" s="125">
        <f>'WBS Cost Summary TY$K'!I41</f>
        <v>0</v>
      </c>
      <c r="H25" s="125">
        <f>'WBS Cost Summary TY$K'!J41</f>
        <v>0</v>
      </c>
      <c r="I25" s="125">
        <f>'WBS Cost Summary TY$K'!K41</f>
        <v>0</v>
      </c>
      <c r="J25" s="125">
        <f>'WBS Cost Summary TY$K'!L41</f>
        <v>0</v>
      </c>
      <c r="K25" s="125">
        <f>'WBS Cost Summary TY$K'!M41</f>
        <v>4664.9268736761878</v>
      </c>
      <c r="L25" s="125">
        <f>'WBS Cost Summary TY$K'!N41</f>
        <v>5100.4612241535715</v>
      </c>
      <c r="M25" s="125">
        <f>'WBS Cost Summary TY$K'!O41</f>
        <v>5726.0920129547503</v>
      </c>
      <c r="N25" s="125">
        <f>'WBS Cost Summary TY$K'!P41</f>
        <v>6374.7072727957384</v>
      </c>
      <c r="O25" s="125">
        <f>'WBS Cost Summary TY$K'!Q41</f>
        <v>7228.5688689936569</v>
      </c>
      <c r="P25" s="125">
        <f>'WBS Cost Summary TY$K'!R41</f>
        <v>21713.166617462502</v>
      </c>
      <c r="Q25" s="125">
        <f>'WBS Cost Summary TY$K'!S41</f>
        <v>7520.603403828949</v>
      </c>
      <c r="R25" s="125">
        <f>'WBS Cost Summary TY$K'!T41</f>
        <v>7671.0153286014838</v>
      </c>
      <c r="S25" s="125">
        <f>'WBS Cost Summary TY$K'!U41</f>
        <v>21520.410257175383</v>
      </c>
      <c r="T25" s="125">
        <f>'WBS Cost Summary TY$K'!V41</f>
        <v>7980.9246545476381</v>
      </c>
      <c r="U25" s="125">
        <f>'WBS Cost Summary TY$K'!W41</f>
        <v>7731.5388099584443</v>
      </c>
      <c r="V25" s="125">
        <f>'WBS Cost Summary TY$K'!X41</f>
        <v>20549.837062037372</v>
      </c>
      <c r="W25" s="125">
        <f>'WBS Cost Summary TY$K'!Y41</f>
        <v>6980.07400455271</v>
      </c>
      <c r="X25" s="125">
        <f>'WBS Cost Summary TY$K'!Z41</f>
        <v>868.07634000000007</v>
      </c>
      <c r="Y25" s="125">
        <f>'WBS Cost Summary TY$K'!AA41</f>
        <v>0</v>
      </c>
      <c r="Z25" s="125">
        <f>'WBS Cost Summary TY$K'!AB41</f>
        <v>0</v>
      </c>
      <c r="AA25" s="27">
        <f t="shared" si="0"/>
        <v>131630.40273073839</v>
      </c>
    </row>
    <row r="26" spans="1:27" x14ac:dyDescent="0.3">
      <c r="A26" s="124"/>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27"/>
    </row>
    <row r="27" spans="1:27" x14ac:dyDescent="0.3">
      <c r="A27" s="124"/>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c r="AA27" s="27"/>
    </row>
    <row r="28" spans="1:27" x14ac:dyDescent="0.3">
      <c r="A28" s="129" t="s">
        <v>509</v>
      </c>
      <c r="B28" s="125">
        <f>SUM(B29:B31)</f>
        <v>0</v>
      </c>
      <c r="C28" s="125">
        <f t="shared" ref="C28:Z28" si="1">SUM(C29:C31)</f>
        <v>19000</v>
      </c>
      <c r="D28" s="125">
        <f t="shared" si="1"/>
        <v>33000</v>
      </c>
      <c r="E28" s="125">
        <f t="shared" si="1"/>
        <v>24000</v>
      </c>
      <c r="F28" s="125">
        <f t="shared" si="1"/>
        <v>24000</v>
      </c>
      <c r="G28" s="125">
        <f t="shared" si="1"/>
        <v>24000</v>
      </c>
      <c r="H28" s="125">
        <f t="shared" si="1"/>
        <v>20000</v>
      </c>
      <c r="I28" s="125">
        <f t="shared" si="1"/>
        <v>20000</v>
      </c>
      <c r="J28" s="125">
        <f t="shared" si="1"/>
        <v>40000</v>
      </c>
      <c r="K28" s="125">
        <f t="shared" si="1"/>
        <v>45000</v>
      </c>
      <c r="L28" s="125">
        <f t="shared" si="1"/>
        <v>65000</v>
      </c>
      <c r="M28" s="125">
        <f t="shared" si="1"/>
        <v>95000</v>
      </c>
      <c r="N28" s="125">
        <f t="shared" si="1"/>
        <v>95000</v>
      </c>
      <c r="O28" s="125">
        <f t="shared" si="1"/>
        <v>15000</v>
      </c>
      <c r="P28" s="125">
        <f t="shared" si="1"/>
        <v>15000</v>
      </c>
      <c r="Q28" s="125">
        <f t="shared" si="1"/>
        <v>15000</v>
      </c>
      <c r="R28" s="125">
        <f t="shared" si="1"/>
        <v>15000</v>
      </c>
      <c r="S28" s="125">
        <f t="shared" si="1"/>
        <v>15000</v>
      </c>
      <c r="T28" s="125">
        <f t="shared" si="1"/>
        <v>15000</v>
      </c>
      <c r="U28" s="125">
        <f t="shared" si="1"/>
        <v>15000</v>
      </c>
      <c r="V28" s="125">
        <f t="shared" si="1"/>
        <v>15000</v>
      </c>
      <c r="W28" s="125">
        <f t="shared" si="1"/>
        <v>15000</v>
      </c>
      <c r="X28" s="125">
        <f t="shared" si="1"/>
        <v>1000</v>
      </c>
      <c r="Y28" s="125">
        <f t="shared" si="1"/>
        <v>0</v>
      </c>
      <c r="Z28" s="125">
        <f t="shared" si="1"/>
        <v>0</v>
      </c>
      <c r="AA28" s="27">
        <f t="shared" si="0"/>
        <v>640000</v>
      </c>
    </row>
    <row r="29" spans="1:27" x14ac:dyDescent="0.3">
      <c r="A29" s="126" t="s">
        <v>617</v>
      </c>
      <c r="B29" s="127"/>
      <c r="C29" s="125">
        <v>19000</v>
      </c>
      <c r="D29" s="125">
        <v>33000</v>
      </c>
      <c r="E29" s="125">
        <v>24000</v>
      </c>
      <c r="F29" s="125">
        <v>24000</v>
      </c>
      <c r="G29" s="125">
        <v>24000</v>
      </c>
      <c r="H29" s="125">
        <v>20000</v>
      </c>
      <c r="I29" s="125">
        <v>20000</v>
      </c>
      <c r="J29" s="127"/>
      <c r="K29" s="127"/>
      <c r="L29" s="127"/>
      <c r="M29" s="127"/>
      <c r="N29" s="127"/>
      <c r="O29" s="127"/>
      <c r="P29" s="127"/>
      <c r="Q29" s="127"/>
      <c r="R29" s="127"/>
      <c r="S29" s="127"/>
      <c r="T29" s="127"/>
      <c r="U29" s="127"/>
      <c r="V29" s="127"/>
      <c r="W29" s="127"/>
      <c r="X29" s="127"/>
      <c r="Y29" s="127"/>
      <c r="Z29" s="127"/>
      <c r="AA29" s="27">
        <f t="shared" si="0"/>
        <v>164000</v>
      </c>
    </row>
    <row r="30" spans="1:27" x14ac:dyDescent="0.3">
      <c r="A30" s="126" t="s">
        <v>618</v>
      </c>
      <c r="B30" s="125"/>
      <c r="C30" s="125"/>
      <c r="D30" s="127"/>
      <c r="E30" s="127"/>
      <c r="F30" s="127"/>
      <c r="G30" s="127"/>
      <c r="H30" s="127"/>
      <c r="I30" s="127"/>
      <c r="J30" s="125">
        <v>40000</v>
      </c>
      <c r="K30" s="125">
        <v>40000</v>
      </c>
      <c r="L30" s="125">
        <v>60000</v>
      </c>
      <c r="M30" s="125">
        <v>90000</v>
      </c>
      <c r="N30" s="125">
        <v>90000</v>
      </c>
      <c r="O30" s="127"/>
      <c r="P30" s="127"/>
      <c r="Q30" s="127"/>
      <c r="R30" s="127"/>
      <c r="S30" s="127"/>
      <c r="T30" s="127"/>
      <c r="U30" s="127"/>
      <c r="V30" s="127"/>
      <c r="W30" s="127"/>
      <c r="X30" s="127"/>
      <c r="Y30" s="127"/>
      <c r="Z30" s="127"/>
      <c r="AA30" s="27">
        <f t="shared" si="0"/>
        <v>320000</v>
      </c>
    </row>
    <row r="31" spans="1:27" x14ac:dyDescent="0.3">
      <c r="A31" s="126" t="s">
        <v>619</v>
      </c>
      <c r="B31" s="125"/>
      <c r="C31" s="125"/>
      <c r="D31" s="127"/>
      <c r="E31" s="127"/>
      <c r="F31" s="127"/>
      <c r="G31" s="127"/>
      <c r="H31" s="127"/>
      <c r="I31" s="127"/>
      <c r="J31" s="127"/>
      <c r="K31" s="125">
        <v>5000</v>
      </c>
      <c r="L31" s="125">
        <v>5000</v>
      </c>
      <c r="M31" s="125">
        <v>5000</v>
      </c>
      <c r="N31" s="125">
        <v>5000</v>
      </c>
      <c r="O31" s="125">
        <v>15000</v>
      </c>
      <c r="P31" s="125">
        <v>15000</v>
      </c>
      <c r="Q31" s="125">
        <v>15000</v>
      </c>
      <c r="R31" s="125">
        <v>15000</v>
      </c>
      <c r="S31" s="125">
        <v>15000</v>
      </c>
      <c r="T31" s="125">
        <v>15000</v>
      </c>
      <c r="U31" s="125">
        <v>15000</v>
      </c>
      <c r="V31" s="125">
        <v>15000</v>
      </c>
      <c r="W31" s="125">
        <v>15000</v>
      </c>
      <c r="X31" s="125">
        <v>1000</v>
      </c>
      <c r="Y31" s="125">
        <v>0</v>
      </c>
      <c r="Z31" s="125">
        <v>0</v>
      </c>
      <c r="AA31" s="27">
        <f t="shared" si="0"/>
        <v>156000</v>
      </c>
    </row>
  </sheetData>
  <pageMargins left="0.25" right="0.25" top="0.75" bottom="0.75" header="0.3" footer="0.3"/>
  <pageSetup scale="71" orientation="landscape" horizontalDpi="4294967295" verticalDpi="4294967295" r:id="rId1"/>
  <headerFooter>
    <oddHeader>&amp;A</oddHeader>
    <oddFooter>&amp;L&amp;D&amp;C&amp;F&amp;R&amp;P</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K294"/>
  <sheetViews>
    <sheetView zoomScale="85" zoomScaleNormal="85" workbookViewId="0"/>
  </sheetViews>
  <sheetFormatPr defaultRowHeight="14.4" x14ac:dyDescent="0.3"/>
  <cols>
    <col min="1" max="1" width="34.109375" style="15" customWidth="1"/>
    <col min="2" max="2" width="32.5546875" style="15" customWidth="1"/>
    <col min="3" max="3" width="12.6640625" style="15" customWidth="1"/>
    <col min="4" max="4" width="9.33203125" style="15" customWidth="1"/>
    <col min="5" max="5" width="11.6640625" style="15" customWidth="1"/>
    <col min="6" max="6" width="9.33203125" style="15" customWidth="1"/>
    <col min="7" max="7" width="14.109375" style="15" customWidth="1"/>
    <col min="8" max="8" width="9.88671875" style="15" customWidth="1"/>
    <col min="9" max="9" width="11.44140625" style="15" customWidth="1"/>
    <col min="10" max="10" width="8.88671875" style="15" customWidth="1"/>
    <col min="11" max="11" width="8.77734375" style="15" customWidth="1"/>
    <col min="12" max="12" width="7.88671875" style="15" customWidth="1"/>
    <col min="13" max="14" width="8.77734375" style="15" customWidth="1"/>
    <col min="15" max="15" width="8.6640625" style="15" customWidth="1"/>
    <col min="16" max="16" width="34.6640625" style="15" customWidth="1"/>
    <col min="17" max="28" width="8.88671875" style="15"/>
    <col min="29" max="67" width="8.88671875" style="1"/>
    <col min="68" max="16384" width="8.88671875" style="15"/>
  </cols>
  <sheetData>
    <row r="1" spans="1:557" s="1" customFormat="1" x14ac:dyDescent="0.3">
      <c r="A1" s="1" t="str">
        <f>'WBS Cost Summary BY$K'!B4</f>
        <v>POWER GENERATION PLANT</v>
      </c>
    </row>
    <row r="2" spans="1:557" s="1" customFormat="1" x14ac:dyDescent="0.3"/>
    <row r="3" spans="1:557" s="7" customFormat="1" x14ac:dyDescent="0.3">
      <c r="A3" s="6"/>
      <c r="F3" s="6"/>
    </row>
    <row r="4" spans="1:557" s="5" customFormat="1" ht="15" thickBot="1" x14ac:dyDescent="0.35">
      <c r="A4" s="16" t="s">
        <v>456</v>
      </c>
      <c r="B4" s="17"/>
      <c r="C4" s="17"/>
      <c r="D4" s="17"/>
      <c r="E4" s="17"/>
      <c r="F4" s="17"/>
      <c r="G4" s="17"/>
      <c r="H4" s="17"/>
      <c r="I4" s="17"/>
      <c r="J4" s="17"/>
      <c r="K4" s="17"/>
      <c r="L4" s="17"/>
      <c r="M4" s="17"/>
      <c r="N4" s="17"/>
      <c r="O4" s="17"/>
      <c r="P4" s="17"/>
    </row>
    <row r="5" spans="1:557" s="17" customFormat="1" ht="15" thickTop="1" x14ac:dyDescent="0.3">
      <c r="A5" s="137" t="s">
        <v>508</v>
      </c>
      <c r="B5" s="139" t="s">
        <v>507</v>
      </c>
      <c r="C5" s="133" t="s">
        <v>503</v>
      </c>
      <c r="D5" s="134"/>
      <c r="E5" s="134"/>
      <c r="F5" s="143"/>
      <c r="G5" s="133" t="s">
        <v>504</v>
      </c>
      <c r="H5" s="134"/>
      <c r="I5" s="134"/>
      <c r="J5" s="143"/>
      <c r="K5" s="83" t="s">
        <v>506</v>
      </c>
      <c r="L5" s="133" t="s">
        <v>505</v>
      </c>
      <c r="M5" s="134"/>
      <c r="N5" s="134"/>
      <c r="O5" s="134"/>
      <c r="P5" s="135" t="s">
        <v>264</v>
      </c>
    </row>
    <row r="6" spans="1:557" s="1" customFormat="1" ht="57.6" x14ac:dyDescent="0.3">
      <c r="A6" s="138"/>
      <c r="B6" s="140"/>
      <c r="C6" s="76" t="s">
        <v>332</v>
      </c>
      <c r="D6" s="77" t="s">
        <v>333</v>
      </c>
      <c r="E6" s="78" t="s">
        <v>334</v>
      </c>
      <c r="F6" s="79" t="s">
        <v>335</v>
      </c>
      <c r="G6" s="76" t="s">
        <v>330</v>
      </c>
      <c r="H6" s="77" t="s">
        <v>326</v>
      </c>
      <c r="I6" s="78" t="s">
        <v>327</v>
      </c>
      <c r="J6" s="79" t="s">
        <v>328</v>
      </c>
      <c r="K6" s="107" t="s">
        <v>323</v>
      </c>
      <c r="L6" s="76" t="s">
        <v>338</v>
      </c>
      <c r="M6" s="77" t="s">
        <v>337</v>
      </c>
      <c r="N6" s="78" t="s">
        <v>339</v>
      </c>
      <c r="O6" s="88" t="s">
        <v>340</v>
      </c>
      <c r="P6" s="136"/>
      <c r="Q6" s="17"/>
      <c r="R6" s="17"/>
      <c r="S6" s="17"/>
      <c r="T6" s="17"/>
      <c r="U6" s="17"/>
      <c r="V6" s="17"/>
    </row>
    <row r="7" spans="1:557" x14ac:dyDescent="0.3">
      <c r="A7" s="69" t="s">
        <v>258</v>
      </c>
      <c r="B7" s="70" t="s">
        <v>261</v>
      </c>
      <c r="C7" s="89" t="s">
        <v>336</v>
      </c>
      <c r="D7" s="108">
        <v>40603</v>
      </c>
      <c r="E7" s="32">
        <v>40603</v>
      </c>
      <c r="F7" s="80">
        <v>40603</v>
      </c>
      <c r="G7" s="90" t="s">
        <v>331</v>
      </c>
      <c r="H7" s="92">
        <f>EDATE(F7,M7)</f>
        <v>41153</v>
      </c>
      <c r="I7" s="32">
        <v>41153</v>
      </c>
      <c r="J7" s="80">
        <f>EDATE(F7,M7)</f>
        <v>41153</v>
      </c>
      <c r="K7" s="96"/>
      <c r="L7" s="94"/>
      <c r="M7" s="20">
        <v>18</v>
      </c>
      <c r="N7" s="31">
        <v>18</v>
      </c>
      <c r="O7" s="84">
        <v>18</v>
      </c>
      <c r="P7" s="103"/>
      <c r="Q7" s="17"/>
      <c r="R7" s="17"/>
      <c r="S7" s="17"/>
      <c r="T7" s="17"/>
      <c r="U7" s="17"/>
      <c r="V7" s="17"/>
      <c r="W7" s="1"/>
      <c r="X7" s="1"/>
      <c r="Y7" s="1"/>
      <c r="Z7" s="1"/>
      <c r="AA7" s="1"/>
      <c r="AB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row>
    <row r="8" spans="1:557" x14ac:dyDescent="0.3">
      <c r="A8" s="69" t="s">
        <v>276</v>
      </c>
      <c r="B8" s="71" t="s">
        <v>277</v>
      </c>
      <c r="C8" s="90" t="s">
        <v>346</v>
      </c>
      <c r="D8" s="92">
        <f>EDATE(H7,K8)</f>
        <v>40787</v>
      </c>
      <c r="E8" s="32">
        <v>40787</v>
      </c>
      <c r="F8" s="80">
        <f>EDATE(J7,K8)</f>
        <v>40787</v>
      </c>
      <c r="G8" s="90" t="s">
        <v>329</v>
      </c>
      <c r="H8" s="92">
        <f>H7</f>
        <v>41153</v>
      </c>
      <c r="I8" s="32">
        <v>41153</v>
      </c>
      <c r="J8" s="80">
        <f>J7</f>
        <v>41153</v>
      </c>
      <c r="K8" s="82">
        <v>-12</v>
      </c>
      <c r="L8" s="94"/>
      <c r="M8" s="98"/>
      <c r="N8" s="99"/>
      <c r="O8" s="84"/>
      <c r="P8" s="103"/>
      <c r="Q8" s="17"/>
      <c r="R8" s="17"/>
      <c r="S8" s="17"/>
      <c r="T8" s="17"/>
      <c r="U8" s="17"/>
      <c r="V8" s="17"/>
      <c r="W8" s="1"/>
      <c r="X8" s="1"/>
      <c r="Y8" s="1"/>
      <c r="Z8" s="1"/>
      <c r="AA8" s="1"/>
      <c r="AB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row>
    <row r="9" spans="1:557" ht="28.8" x14ac:dyDescent="0.3">
      <c r="A9" s="69" t="s">
        <v>262</v>
      </c>
      <c r="B9" s="71" t="s">
        <v>263</v>
      </c>
      <c r="C9" s="90" t="s">
        <v>349</v>
      </c>
      <c r="D9" s="92">
        <f>EDATE(H7,K9)</f>
        <v>40969</v>
      </c>
      <c r="E9" s="32">
        <v>40969</v>
      </c>
      <c r="F9" s="80">
        <f>EDATE(J7,K9)</f>
        <v>40969</v>
      </c>
      <c r="G9" s="90" t="s">
        <v>358</v>
      </c>
      <c r="H9" s="92">
        <f>EDATE(D9,M9)</f>
        <v>41214</v>
      </c>
      <c r="I9" s="33">
        <v>41215</v>
      </c>
      <c r="J9" s="80">
        <f>EDATE(F9,M9)</f>
        <v>41214</v>
      </c>
      <c r="K9" s="82">
        <v>-6</v>
      </c>
      <c r="L9" s="94" t="s">
        <v>341</v>
      </c>
      <c r="M9" s="100">
        <f>'1.1.2.1'!D37</f>
        <v>8.0468338495137495</v>
      </c>
      <c r="N9" s="100">
        <v>8</v>
      </c>
      <c r="O9" s="85">
        <f>N9</f>
        <v>8</v>
      </c>
      <c r="P9" s="104" t="s">
        <v>278</v>
      </c>
      <c r="Q9" s="18"/>
      <c r="R9" s="18"/>
      <c r="S9" s="17"/>
      <c r="T9" s="17"/>
      <c r="U9" s="17"/>
      <c r="V9" s="17"/>
      <c r="W9" s="1"/>
      <c r="X9" s="1"/>
      <c r="Y9" s="1"/>
      <c r="Z9" s="1"/>
      <c r="AA9" s="1"/>
      <c r="AB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row>
    <row r="10" spans="1:557" ht="28.8" x14ac:dyDescent="0.3">
      <c r="A10" s="69" t="s">
        <v>265</v>
      </c>
      <c r="B10" s="71" t="s">
        <v>266</v>
      </c>
      <c r="C10" s="90" t="s">
        <v>348</v>
      </c>
      <c r="D10" s="92">
        <f>H9</f>
        <v>41214</v>
      </c>
      <c r="E10" s="33">
        <v>41215</v>
      </c>
      <c r="F10" s="80">
        <f>J9</f>
        <v>41214</v>
      </c>
      <c r="G10" s="90" t="s">
        <v>350</v>
      </c>
      <c r="H10" s="92">
        <f>EDATE(D10,M10)</f>
        <v>41487</v>
      </c>
      <c r="I10" s="33">
        <v>41493</v>
      </c>
      <c r="J10" s="80">
        <f>EDATE(F10,M10)</f>
        <v>41487</v>
      </c>
      <c r="K10" s="96"/>
      <c r="L10" s="94" t="s">
        <v>342</v>
      </c>
      <c r="M10" s="100">
        <f>'1.1.2.2'!D37</f>
        <v>9.1803012797435084</v>
      </c>
      <c r="N10" s="99">
        <v>9.1999999999999993</v>
      </c>
      <c r="O10" s="85">
        <f>N10</f>
        <v>9.1999999999999993</v>
      </c>
      <c r="P10" s="104" t="s">
        <v>278</v>
      </c>
      <c r="Q10" s="17"/>
      <c r="R10" s="17"/>
      <c r="S10" s="17"/>
      <c r="T10" s="17"/>
      <c r="U10" s="17"/>
      <c r="V10" s="17"/>
      <c r="W10" s="1"/>
      <c r="X10" s="1"/>
      <c r="Y10" s="1"/>
      <c r="Z10" s="1"/>
      <c r="AA10" s="1"/>
      <c r="AB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row>
    <row r="11" spans="1:557" ht="28.8" x14ac:dyDescent="0.3">
      <c r="A11" s="69" t="s">
        <v>267</v>
      </c>
      <c r="B11" s="71" t="s">
        <v>268</v>
      </c>
      <c r="C11" s="90" t="s">
        <v>347</v>
      </c>
      <c r="D11" s="92">
        <f>H10</f>
        <v>41487</v>
      </c>
      <c r="E11" s="33">
        <v>41493</v>
      </c>
      <c r="F11" s="80">
        <f>J10</f>
        <v>41487</v>
      </c>
      <c r="G11" s="90" t="s">
        <v>351</v>
      </c>
      <c r="H11" s="92">
        <f>EDATE(D11,M11)</f>
        <v>41883</v>
      </c>
      <c r="I11" s="33">
        <v>41908</v>
      </c>
      <c r="J11" s="80">
        <f>EDATE(F11,M11)</f>
        <v>41883</v>
      </c>
      <c r="K11" s="96"/>
      <c r="L11" s="94" t="s">
        <v>343</v>
      </c>
      <c r="M11" s="100">
        <f>'1.1.2.3'!D37</f>
        <v>13.663283606345914</v>
      </c>
      <c r="N11" s="99">
        <v>13.7</v>
      </c>
      <c r="O11" s="85">
        <f>N11</f>
        <v>13.7</v>
      </c>
      <c r="P11" s="104" t="s">
        <v>278</v>
      </c>
      <c r="Q11" s="17"/>
      <c r="R11" s="17"/>
      <c r="S11" s="17"/>
      <c r="T11" s="17"/>
      <c r="U11" s="17"/>
      <c r="V11" s="17"/>
      <c r="W11" s="1"/>
      <c r="X11" s="1"/>
      <c r="Y11" s="1"/>
      <c r="Z11" s="1"/>
      <c r="AA11" s="1"/>
      <c r="AB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row>
    <row r="12" spans="1:557" ht="28.8" x14ac:dyDescent="0.3">
      <c r="A12" s="69" t="s">
        <v>269</v>
      </c>
      <c r="B12" s="71" t="s">
        <v>270</v>
      </c>
      <c r="C12" s="90" t="s">
        <v>352</v>
      </c>
      <c r="D12" s="92">
        <f>H11</f>
        <v>41883</v>
      </c>
      <c r="E12" s="33">
        <v>41908</v>
      </c>
      <c r="F12" s="80">
        <f>J11</f>
        <v>41883</v>
      </c>
      <c r="G12" s="90" t="s">
        <v>353</v>
      </c>
      <c r="H12" s="92">
        <f>EDATE(D12,M12)</f>
        <v>42552</v>
      </c>
      <c r="I12" s="33">
        <v>42577</v>
      </c>
      <c r="J12" s="75">
        <v>42577</v>
      </c>
      <c r="K12" s="96"/>
      <c r="L12" s="94" t="s">
        <v>344</v>
      </c>
      <c r="M12" s="101">
        <f>'1.1.3.3'!D40</f>
        <v>22.833333333333332</v>
      </c>
      <c r="N12" s="31">
        <v>22</v>
      </c>
      <c r="O12" s="86">
        <v>22</v>
      </c>
      <c r="P12" s="105" t="s">
        <v>387</v>
      </c>
      <c r="Q12" s="17"/>
      <c r="R12" s="17"/>
      <c r="S12" s="17"/>
      <c r="T12" s="17"/>
      <c r="U12" s="17"/>
      <c r="V12" s="17"/>
      <c r="W12" s="1"/>
      <c r="X12" s="1"/>
      <c r="Y12" s="1"/>
      <c r="Z12" s="1"/>
      <c r="AA12" s="1"/>
      <c r="AB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row>
    <row r="13" spans="1:557" x14ac:dyDescent="0.3">
      <c r="A13" s="69" t="s">
        <v>245</v>
      </c>
      <c r="B13" s="71" t="s">
        <v>272</v>
      </c>
      <c r="C13" s="90" t="s">
        <v>354</v>
      </c>
      <c r="D13" s="92">
        <f>D7</f>
        <v>40603</v>
      </c>
      <c r="E13" s="32">
        <v>40603</v>
      </c>
      <c r="F13" s="80">
        <f>F7</f>
        <v>40603</v>
      </c>
      <c r="G13" s="90" t="s">
        <v>357</v>
      </c>
      <c r="H13" s="92">
        <f>H16</f>
        <v>42917</v>
      </c>
      <c r="I13" s="32">
        <v>42942</v>
      </c>
      <c r="J13" s="80">
        <f>J16</f>
        <v>42942</v>
      </c>
      <c r="K13" s="96"/>
      <c r="L13" s="94"/>
      <c r="M13" s="98"/>
      <c r="N13" s="99"/>
      <c r="O13" s="84"/>
      <c r="P13" s="103"/>
      <c r="Q13" s="17"/>
      <c r="R13" s="17"/>
      <c r="S13" s="17"/>
      <c r="T13" s="17"/>
      <c r="U13" s="17"/>
      <c r="V13" s="17"/>
      <c r="W13" s="1"/>
      <c r="X13" s="1"/>
      <c r="Y13" s="1"/>
      <c r="Z13" s="1"/>
      <c r="AA13" s="1"/>
      <c r="AB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row>
    <row r="14" spans="1:557" x14ac:dyDescent="0.3">
      <c r="A14" s="69" t="s">
        <v>180</v>
      </c>
      <c r="B14" s="72" t="s">
        <v>273</v>
      </c>
      <c r="C14" s="90" t="s">
        <v>355</v>
      </c>
      <c r="D14" s="92">
        <f>H12</f>
        <v>42552</v>
      </c>
      <c r="E14" s="33">
        <v>42577</v>
      </c>
      <c r="F14" s="80">
        <f>J12</f>
        <v>42577</v>
      </c>
      <c r="G14" s="90" t="s">
        <v>357</v>
      </c>
      <c r="H14" s="92">
        <f>H16</f>
        <v>42917</v>
      </c>
      <c r="I14" s="32">
        <v>42942</v>
      </c>
      <c r="J14" s="80">
        <f>J16</f>
        <v>42942</v>
      </c>
      <c r="K14" s="96"/>
      <c r="L14" s="94"/>
      <c r="M14" s="98"/>
      <c r="N14" s="99"/>
      <c r="O14" s="84"/>
      <c r="P14" s="103"/>
      <c r="Q14" s="17"/>
      <c r="R14" s="17"/>
      <c r="S14" s="17"/>
      <c r="T14" s="17"/>
      <c r="U14" s="17"/>
      <c r="V14" s="17"/>
      <c r="W14" s="1"/>
      <c r="X14" s="1"/>
      <c r="Y14" s="1"/>
      <c r="Z14" s="1"/>
      <c r="AA14" s="1"/>
      <c r="AB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row>
    <row r="15" spans="1:557" x14ac:dyDescent="0.3">
      <c r="A15" s="69" t="s">
        <v>188</v>
      </c>
      <c r="B15" s="71" t="s">
        <v>272</v>
      </c>
      <c r="C15" s="90" t="s">
        <v>354</v>
      </c>
      <c r="D15" s="92">
        <f>D7</f>
        <v>40603</v>
      </c>
      <c r="E15" s="32">
        <v>40603</v>
      </c>
      <c r="F15" s="80">
        <f>F7</f>
        <v>40603</v>
      </c>
      <c r="G15" s="90" t="s">
        <v>357</v>
      </c>
      <c r="H15" s="92">
        <f>H16</f>
        <v>42917</v>
      </c>
      <c r="I15" s="32">
        <v>42942</v>
      </c>
      <c r="J15" s="80">
        <f>J16</f>
        <v>42942</v>
      </c>
      <c r="K15" s="96"/>
      <c r="L15" s="94"/>
      <c r="M15" s="98"/>
      <c r="N15" s="99"/>
      <c r="O15" s="84"/>
      <c r="P15" s="103"/>
      <c r="Q15" s="17"/>
      <c r="R15" s="17"/>
      <c r="S15" s="17"/>
      <c r="T15" s="17"/>
      <c r="U15" s="17"/>
      <c r="V15" s="17"/>
      <c r="W15" s="1"/>
      <c r="X15" s="1"/>
      <c r="Y15" s="1"/>
      <c r="Z15" s="1"/>
      <c r="AA15" s="1"/>
      <c r="AB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row>
    <row r="16" spans="1:557" x14ac:dyDescent="0.3">
      <c r="A16" s="69" t="s">
        <v>271</v>
      </c>
      <c r="B16" s="72" t="s">
        <v>273</v>
      </c>
      <c r="C16" s="90" t="s">
        <v>355</v>
      </c>
      <c r="D16" s="92">
        <f>H12</f>
        <v>42552</v>
      </c>
      <c r="E16" s="33">
        <v>42577</v>
      </c>
      <c r="F16" s="80">
        <f>J12</f>
        <v>42577</v>
      </c>
      <c r="G16" s="90" t="s">
        <v>356</v>
      </c>
      <c r="H16" s="92">
        <f>EDATE(D16,M16)</f>
        <v>42917</v>
      </c>
      <c r="I16" s="32">
        <v>42942</v>
      </c>
      <c r="J16" s="80">
        <f>EDATE(F16,M16)</f>
        <v>42942</v>
      </c>
      <c r="K16" s="96"/>
      <c r="L16" s="94" t="s">
        <v>345</v>
      </c>
      <c r="M16" s="22">
        <v>12</v>
      </c>
      <c r="N16" s="31">
        <v>12</v>
      </c>
      <c r="O16" s="86">
        <v>12</v>
      </c>
      <c r="P16" s="103"/>
      <c r="Q16" s="17"/>
      <c r="R16" s="17"/>
      <c r="S16" s="17"/>
      <c r="T16" s="17"/>
      <c r="U16" s="17"/>
      <c r="V16" s="17"/>
      <c r="W16" s="1"/>
      <c r="X16" s="1"/>
      <c r="Y16" s="1"/>
      <c r="Z16" s="1"/>
      <c r="AA16" s="1"/>
      <c r="AB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row>
    <row r="17" spans="1:149" ht="15" thickBot="1" x14ac:dyDescent="0.35">
      <c r="A17" s="73" t="s">
        <v>274</v>
      </c>
      <c r="B17" s="74" t="s">
        <v>275</v>
      </c>
      <c r="C17" s="91" t="s">
        <v>354</v>
      </c>
      <c r="D17" s="93">
        <f>D7</f>
        <v>40603</v>
      </c>
      <c r="E17" s="68">
        <v>40603</v>
      </c>
      <c r="F17" s="81">
        <f>F7</f>
        <v>40603</v>
      </c>
      <c r="G17" s="91" t="s">
        <v>357</v>
      </c>
      <c r="H17" s="93">
        <f>H16</f>
        <v>42917</v>
      </c>
      <c r="I17" s="68">
        <v>42942</v>
      </c>
      <c r="J17" s="81">
        <f>J16</f>
        <v>42942</v>
      </c>
      <c r="K17" s="97"/>
      <c r="L17" s="95"/>
      <c r="M17" s="102">
        <f>DAYS360(F17,J17)/30</f>
        <v>76.833333333333329</v>
      </c>
      <c r="N17" s="102">
        <v>82.9</v>
      </c>
      <c r="O17" s="87"/>
      <c r="P17" s="106"/>
      <c r="Q17" s="17"/>
      <c r="R17" s="17"/>
      <c r="S17" s="17"/>
      <c r="T17" s="17"/>
      <c r="U17" s="17"/>
      <c r="V17" s="17"/>
      <c r="W17" s="1"/>
      <c r="X17" s="1"/>
      <c r="Y17" s="1"/>
      <c r="Z17" s="1"/>
      <c r="AA17" s="1"/>
      <c r="AB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row>
    <row r="18" spans="1:149" s="1" customFormat="1" x14ac:dyDescent="0.3"/>
    <row r="19" spans="1:149" s="1" customFormat="1" x14ac:dyDescent="0.3">
      <c r="A19" s="19" t="s">
        <v>257</v>
      </c>
      <c r="B19" s="25" t="s">
        <v>259</v>
      </c>
      <c r="C19" s="19" t="s">
        <v>41</v>
      </c>
      <c r="D19" s="19" t="s">
        <v>24</v>
      </c>
      <c r="E19" s="19" t="s">
        <v>25</v>
      </c>
      <c r="F19" s="19" t="s">
        <v>26</v>
      </c>
      <c r="G19" s="19" t="s">
        <v>27</v>
      </c>
      <c r="H19" s="19" t="s">
        <v>28</v>
      </c>
      <c r="I19" s="19" t="s">
        <v>29</v>
      </c>
      <c r="J19" s="19" t="s">
        <v>30</v>
      </c>
      <c r="K19" s="19" t="s">
        <v>31</v>
      </c>
      <c r="L19" s="19" t="s">
        <v>32</v>
      </c>
      <c r="M19" s="19" t="s">
        <v>33</v>
      </c>
      <c r="N19" s="19" t="s">
        <v>34</v>
      </c>
      <c r="O19" s="19" t="s">
        <v>35</v>
      </c>
      <c r="P19" s="19" t="s">
        <v>36</v>
      </c>
      <c r="Q19" s="19" t="s">
        <v>37</v>
      </c>
      <c r="R19" s="19" t="s">
        <v>38</v>
      </c>
      <c r="S19" s="19" t="s">
        <v>39</v>
      </c>
      <c r="T19" s="19" t="s">
        <v>40</v>
      </c>
      <c r="U19" s="19" t="s">
        <v>512</v>
      </c>
      <c r="V19" s="19" t="s">
        <v>513</v>
      </c>
      <c r="W19" s="19" t="s">
        <v>514</v>
      </c>
      <c r="X19" s="19" t="s">
        <v>515</v>
      </c>
      <c r="Y19" s="19" t="s">
        <v>516</v>
      </c>
      <c r="Z19" s="19" t="s">
        <v>517</v>
      </c>
      <c r="AA19" s="19" t="s">
        <v>518</v>
      </c>
      <c r="AB19" s="19" t="s">
        <v>519</v>
      </c>
    </row>
    <row r="20" spans="1:149" x14ac:dyDescent="0.3">
      <c r="A20" s="20" t="s">
        <v>61</v>
      </c>
      <c r="B20" s="20" t="s">
        <v>41</v>
      </c>
      <c r="C20" s="20">
        <v>10</v>
      </c>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row>
    <row r="21" spans="1:149" x14ac:dyDescent="0.3">
      <c r="A21" s="20" t="s">
        <v>62</v>
      </c>
      <c r="B21" s="20" t="s">
        <v>260</v>
      </c>
      <c r="C21" s="23">
        <f>SUM(D21:T21)</f>
        <v>70</v>
      </c>
      <c r="D21" s="20"/>
      <c r="E21" s="20"/>
      <c r="F21" s="20"/>
      <c r="G21" s="20"/>
      <c r="H21" s="20"/>
      <c r="I21" s="20"/>
      <c r="J21" s="20"/>
      <c r="K21" s="20"/>
      <c r="L21" s="20">
        <v>10</v>
      </c>
      <c r="M21" s="20">
        <v>10</v>
      </c>
      <c r="N21" s="20">
        <v>15</v>
      </c>
      <c r="O21" s="20">
        <v>15</v>
      </c>
      <c r="P21" s="20">
        <v>20</v>
      </c>
      <c r="Q21" s="20"/>
      <c r="R21" s="20"/>
      <c r="S21" s="20"/>
      <c r="T21" s="20"/>
      <c r="U21" s="20"/>
      <c r="V21" s="20"/>
      <c r="W21" s="20"/>
      <c r="X21" s="20"/>
      <c r="Y21" s="20"/>
      <c r="Z21" s="20"/>
      <c r="AA21" s="20"/>
      <c r="AB21" s="20"/>
    </row>
    <row r="22" spans="1:149" x14ac:dyDescent="0.3">
      <c r="A22" s="113" t="s">
        <v>510</v>
      </c>
      <c r="B22" s="114" t="s">
        <v>260</v>
      </c>
      <c r="C22" s="23"/>
      <c r="D22" s="23">
        <f>SUM(D21:D21)</f>
        <v>0</v>
      </c>
      <c r="E22" s="23">
        <f>SUM(D21:E21)</f>
        <v>0</v>
      </c>
      <c r="F22" s="23">
        <f>SUM(D21:F21)</f>
        <v>0</v>
      </c>
      <c r="G22" s="23">
        <f>SUM(D21:G21)</f>
        <v>0</v>
      </c>
      <c r="H22" s="23">
        <f>SUM(D21:H21)</f>
        <v>0</v>
      </c>
      <c r="I22" s="23">
        <f>SUM(D21:I21)</f>
        <v>0</v>
      </c>
      <c r="J22" s="23">
        <f>SUM(D21:J21)</f>
        <v>0</v>
      </c>
      <c r="K22" s="23">
        <f>SUM(D21:K21)</f>
        <v>0</v>
      </c>
      <c r="L22" s="23">
        <f>SUM(D21:K21)</f>
        <v>0</v>
      </c>
      <c r="M22" s="23">
        <f>SUM(D21:L21)</f>
        <v>10</v>
      </c>
      <c r="N22" s="23">
        <f t="shared" ref="N22:Z22" si="0">SUM(D21:M21)</f>
        <v>20</v>
      </c>
      <c r="O22" s="23">
        <f t="shared" si="0"/>
        <v>35</v>
      </c>
      <c r="P22" s="23">
        <f t="shared" si="0"/>
        <v>50</v>
      </c>
      <c r="Q22" s="23">
        <f t="shared" si="0"/>
        <v>70</v>
      </c>
      <c r="R22" s="23">
        <f t="shared" si="0"/>
        <v>70</v>
      </c>
      <c r="S22" s="23">
        <f t="shared" si="0"/>
        <v>70</v>
      </c>
      <c r="T22" s="23">
        <f t="shared" si="0"/>
        <v>70</v>
      </c>
      <c r="U22" s="23">
        <f t="shared" si="0"/>
        <v>70</v>
      </c>
      <c r="V22" s="23">
        <f t="shared" si="0"/>
        <v>70</v>
      </c>
      <c r="W22" s="23">
        <f t="shared" si="0"/>
        <v>60</v>
      </c>
      <c r="X22" s="23">
        <f t="shared" si="0"/>
        <v>50</v>
      </c>
      <c r="Y22" s="23">
        <f t="shared" si="0"/>
        <v>35</v>
      </c>
      <c r="Z22" s="23">
        <f t="shared" si="0"/>
        <v>20</v>
      </c>
      <c r="AA22" s="23">
        <f t="shared" ref="AA22:AB22" si="1">SUM(R21:AA21)</f>
        <v>0</v>
      </c>
      <c r="AB22" s="23">
        <f t="shared" si="1"/>
        <v>0</v>
      </c>
    </row>
    <row r="23" spans="1:149" s="1" customFormat="1" x14ac:dyDescent="0.3">
      <c r="A23" s="35" t="s">
        <v>386</v>
      </c>
      <c r="B23" s="36"/>
      <c r="C23" s="37"/>
      <c r="D23" s="23" t="str">
        <f>IF((D21&gt;0),2010,"No")</f>
        <v>No</v>
      </c>
      <c r="E23" s="23" t="str">
        <f>IF((E21&gt;0),2011,"No")</f>
        <v>No</v>
      </c>
      <c r="F23" s="23" t="str">
        <f>IF((F21&gt;0),2012,"No")</f>
        <v>No</v>
      </c>
      <c r="G23" s="23" t="str">
        <f>IF((G21&gt;0),2013,"No")</f>
        <v>No</v>
      </c>
      <c r="H23" s="23" t="str">
        <f>IF((H21&gt;0),2014,"No")</f>
        <v>No</v>
      </c>
      <c r="I23" s="23" t="str">
        <f>IF((I21&gt;0),2015,"No")</f>
        <v>No</v>
      </c>
      <c r="J23" s="23" t="str">
        <f>IF((J21&gt;0),2016,"No")</f>
        <v>No</v>
      </c>
      <c r="K23" s="23" t="str">
        <f>IF((K21&gt;0),2017,"No")</f>
        <v>No</v>
      </c>
      <c r="L23" s="23">
        <f>IF((L21&gt;0),2018,"No")</f>
        <v>2018</v>
      </c>
      <c r="M23" s="23">
        <f>IF((M21&gt;0),2019,"No")</f>
        <v>2019</v>
      </c>
      <c r="N23" s="23">
        <f>IF((N21&gt;0),2020,"No")</f>
        <v>2020</v>
      </c>
      <c r="O23" s="23">
        <f>IF((O21&gt;0),2021,"No")</f>
        <v>2021</v>
      </c>
      <c r="P23" s="23">
        <f>IF((P21&gt;0),2022,"No")</f>
        <v>2022</v>
      </c>
      <c r="Q23" s="23" t="str">
        <f>IF((Q21&gt;0),2023,"No")</f>
        <v>No</v>
      </c>
      <c r="R23" s="23" t="str">
        <f>IF((R21&gt;0),2024,"No")</f>
        <v>No</v>
      </c>
      <c r="S23" s="23" t="str">
        <f>IF((S21&gt;0),2025,"No")</f>
        <v>No</v>
      </c>
      <c r="T23" s="23" t="str">
        <f>IF((T21&gt;0),2026,"No")</f>
        <v>No</v>
      </c>
      <c r="U23" s="23" t="str">
        <f>IF((U21&gt;0),2027,"No")</f>
        <v>No</v>
      </c>
      <c r="V23" s="23" t="str">
        <f>IF((V21&gt;0),2028,"No")</f>
        <v>No</v>
      </c>
      <c r="W23" s="23" t="str">
        <f>IF((W21&gt;0),2029,"No")</f>
        <v>No</v>
      </c>
      <c r="X23" s="23" t="str">
        <f>IF((X21&gt;0),2030,"No")</f>
        <v>No</v>
      </c>
      <c r="Y23" s="23" t="str">
        <f>IF((Y21&gt;0),2031,"No")</f>
        <v>No</v>
      </c>
      <c r="Z23" s="23" t="str">
        <f>IF((Z21&gt;0),2032,"No")</f>
        <v>No</v>
      </c>
      <c r="AA23" s="23" t="str">
        <f>IF((AA21&gt;0),2033,"No")</f>
        <v>No</v>
      </c>
      <c r="AB23" s="23" t="str">
        <f>IF((AB21&gt;0),2034,"No")</f>
        <v>No</v>
      </c>
    </row>
    <row r="24" spans="1:149" s="1" customFormat="1" x14ac:dyDescent="0.3">
      <c r="A24" s="35" t="s">
        <v>583</v>
      </c>
      <c r="B24" s="36"/>
      <c r="C24" s="37"/>
      <c r="D24" s="23" t="str">
        <f>IF((D22&gt;0),2010,"No")</f>
        <v>No</v>
      </c>
      <c r="E24" s="23" t="str">
        <f>IF((E22&gt;0),2011,"No")</f>
        <v>No</v>
      </c>
      <c r="F24" s="23" t="str">
        <f>IF((F22&gt;0),2012,"No")</f>
        <v>No</v>
      </c>
      <c r="G24" s="23" t="str">
        <f>IF((G22&gt;0),2013,"No")</f>
        <v>No</v>
      </c>
      <c r="H24" s="23" t="str">
        <f>IF((H22&gt;0),2014,"No")</f>
        <v>No</v>
      </c>
      <c r="I24" s="23" t="str">
        <f>IF((I22&gt;0),2015,"No")</f>
        <v>No</v>
      </c>
      <c r="J24" s="23" t="str">
        <f>IF((J22&gt;0),2016,"No")</f>
        <v>No</v>
      </c>
      <c r="K24" s="23" t="str">
        <f>IF((K22&gt;0),2017,"No")</f>
        <v>No</v>
      </c>
      <c r="L24" s="23" t="str">
        <f>IF((L22&gt;0),2018,"No")</f>
        <v>No</v>
      </c>
      <c r="M24" s="23">
        <f>IF((M22&gt;0),2019,"No")</f>
        <v>2019</v>
      </c>
      <c r="N24" s="23">
        <f>IF((N22&gt;0),2020,"No")</f>
        <v>2020</v>
      </c>
      <c r="O24" s="23">
        <f>IF((O22&gt;0),2021,"No")</f>
        <v>2021</v>
      </c>
      <c r="P24" s="23">
        <f>IF((P22&gt;0),2022,"No")</f>
        <v>2022</v>
      </c>
      <c r="Q24" s="23">
        <f>IF((Q22&gt;0),2023,"No")</f>
        <v>2023</v>
      </c>
      <c r="R24" s="23">
        <f>IF((R22&gt;0),2024,"No")</f>
        <v>2024</v>
      </c>
      <c r="S24" s="23">
        <f>IF((S22&gt;0),2025,"No")</f>
        <v>2025</v>
      </c>
      <c r="T24" s="23">
        <f>IF((T22&gt;0),2026,"No")</f>
        <v>2026</v>
      </c>
      <c r="U24" s="23">
        <f>IF((U22&gt;0),2027,"No")</f>
        <v>2027</v>
      </c>
      <c r="V24" s="23">
        <f>IF((V22&gt;0),2028,"No")</f>
        <v>2028</v>
      </c>
      <c r="W24" s="23">
        <f>IF((W22&gt;0),2029,"No")</f>
        <v>2029</v>
      </c>
      <c r="X24" s="23">
        <f>IF((X22&gt;0),2030,"No")</f>
        <v>2030</v>
      </c>
      <c r="Y24" s="23">
        <f>IF((Y22&gt;0),2031,"No")</f>
        <v>2031</v>
      </c>
      <c r="Z24" s="23">
        <f>IF((Z22&gt;0),2032,"No")</f>
        <v>2032</v>
      </c>
      <c r="AA24" s="23" t="str">
        <f>IF((AA22&gt;0),2033,"No")</f>
        <v>No</v>
      </c>
      <c r="AB24" s="23" t="str">
        <f>IF((AB22&gt;0),2034,"No")</f>
        <v>No</v>
      </c>
    </row>
    <row r="25" spans="1:149" s="1" customFormat="1" x14ac:dyDescent="0.3">
      <c r="A25" s="118"/>
      <c r="B25" s="119"/>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149" s="1" customFormat="1" x14ac:dyDescent="0.3">
      <c r="A26" s="20" t="s">
        <v>511</v>
      </c>
      <c r="B26" s="20" t="s">
        <v>41</v>
      </c>
      <c r="C26" s="20">
        <v>10</v>
      </c>
      <c r="D26" s="141" t="s">
        <v>584</v>
      </c>
      <c r="E26" s="142"/>
      <c r="F26" s="142"/>
      <c r="G26" s="142"/>
      <c r="H26" s="142"/>
      <c r="I26" s="142"/>
      <c r="J26" s="17"/>
      <c r="Q26" s="17"/>
      <c r="R26" s="17"/>
      <c r="S26" s="17"/>
      <c r="T26" s="17"/>
    </row>
    <row r="27" spans="1:149" s="1" customFormat="1" x14ac:dyDescent="0.3">
      <c r="A27" s="113" t="s">
        <v>563</v>
      </c>
      <c r="B27" s="20" t="s">
        <v>41</v>
      </c>
      <c r="C27" s="42">
        <v>1</v>
      </c>
      <c r="D27" s="141"/>
      <c r="E27" s="142"/>
      <c r="F27" s="142"/>
      <c r="G27" s="142"/>
      <c r="H27" s="142"/>
      <c r="I27" s="142"/>
      <c r="J27" s="17"/>
      <c r="Q27" s="17"/>
      <c r="R27" s="17"/>
      <c r="S27" s="17"/>
      <c r="T27" s="17"/>
    </row>
    <row r="28" spans="1:149" s="1" customFormat="1" x14ac:dyDescent="0.3"/>
    <row r="29" spans="1:149" s="1" customFormat="1" x14ac:dyDescent="0.3">
      <c r="A29" s="3" t="s">
        <v>293</v>
      </c>
      <c r="B29" s="3" t="s">
        <v>91</v>
      </c>
    </row>
    <row r="30" spans="1:149" s="1" customFormat="1" x14ac:dyDescent="0.3">
      <c r="A30" s="26" t="s">
        <v>294</v>
      </c>
    </row>
    <row r="31" spans="1:149" s="1" customFormat="1" x14ac:dyDescent="0.3">
      <c r="A31" s="20" t="s">
        <v>81</v>
      </c>
      <c r="B31" s="20">
        <v>1275</v>
      </c>
    </row>
    <row r="32" spans="1:149" s="1" customFormat="1" x14ac:dyDescent="0.3">
      <c r="A32" s="20" t="s">
        <v>295</v>
      </c>
      <c r="B32" s="20">
        <v>495</v>
      </c>
    </row>
    <row r="33" spans="1:2" s="1" customFormat="1" x14ac:dyDescent="0.3"/>
    <row r="34" spans="1:2" s="1" customFormat="1" x14ac:dyDescent="0.3">
      <c r="A34" s="1" t="s">
        <v>296</v>
      </c>
    </row>
    <row r="35" spans="1:2" s="1" customFormat="1" x14ac:dyDescent="0.3">
      <c r="A35" s="20" t="s">
        <v>297</v>
      </c>
      <c r="B35" s="20">
        <v>2</v>
      </c>
    </row>
    <row r="36" spans="1:2" s="1" customFormat="1" x14ac:dyDescent="0.3">
      <c r="A36" s="20" t="s">
        <v>298</v>
      </c>
      <c r="B36" s="20">
        <v>1</v>
      </c>
    </row>
    <row r="37" spans="1:2" s="1" customFormat="1" x14ac:dyDescent="0.3">
      <c r="A37" s="20" t="s">
        <v>299</v>
      </c>
      <c r="B37" s="20">
        <v>0.95</v>
      </c>
    </row>
    <row r="38" spans="1:2" s="1" customFormat="1" x14ac:dyDescent="0.3"/>
    <row r="39" spans="1:2" s="1" customFormat="1" x14ac:dyDescent="0.3">
      <c r="A39" s="1" t="s">
        <v>321</v>
      </c>
    </row>
    <row r="40" spans="1:2" s="1" customFormat="1" x14ac:dyDescent="0.3">
      <c r="A40" s="20" t="s">
        <v>322</v>
      </c>
      <c r="B40" s="20">
        <v>0.77600000000000002</v>
      </c>
    </row>
    <row r="41" spans="1:2" s="1" customFormat="1" x14ac:dyDescent="0.3"/>
    <row r="42" spans="1:2" s="1" customFormat="1" x14ac:dyDescent="0.3">
      <c r="A42" s="1" t="s">
        <v>300</v>
      </c>
    </row>
    <row r="43" spans="1:2" s="1" customFormat="1" x14ac:dyDescent="0.3">
      <c r="A43" s="20" t="s">
        <v>301</v>
      </c>
      <c r="B43" s="20">
        <v>55000</v>
      </c>
    </row>
    <row r="44" spans="1:2" s="1" customFormat="1" x14ac:dyDescent="0.3">
      <c r="A44" s="20" t="s">
        <v>302</v>
      </c>
      <c r="B44" s="20">
        <v>62000</v>
      </c>
    </row>
    <row r="45" spans="1:2" s="1" customFormat="1" x14ac:dyDescent="0.3">
      <c r="A45" s="20" t="s">
        <v>303</v>
      </c>
      <c r="B45" s="20">
        <v>89000</v>
      </c>
    </row>
    <row r="46" spans="1:2" s="1" customFormat="1" x14ac:dyDescent="0.3">
      <c r="A46" s="1" t="s">
        <v>304</v>
      </c>
      <c r="B46" s="1">
        <f>SUM(B43:B45)</f>
        <v>206000</v>
      </c>
    </row>
    <row r="47" spans="1:2" s="1" customFormat="1" x14ac:dyDescent="0.3"/>
    <row r="48" spans="1:2" s="1" customFormat="1" x14ac:dyDescent="0.3">
      <c r="A48" s="1" t="s">
        <v>305</v>
      </c>
    </row>
    <row r="49" spans="1:2" s="1" customFormat="1" x14ac:dyDescent="0.3">
      <c r="A49" s="20" t="s">
        <v>306</v>
      </c>
      <c r="B49" s="20">
        <v>160</v>
      </c>
    </row>
    <row r="50" spans="1:2" s="1" customFormat="1" x14ac:dyDescent="0.3"/>
    <row r="51" spans="1:2" s="1" customFormat="1" x14ac:dyDescent="0.3"/>
    <row r="52" spans="1:2" s="1" customFormat="1" x14ac:dyDescent="0.3"/>
    <row r="53" spans="1:2" s="1" customFormat="1" x14ac:dyDescent="0.3"/>
    <row r="54" spans="1:2" s="1" customFormat="1" x14ac:dyDescent="0.3"/>
    <row r="55" spans="1:2" s="1" customFormat="1" x14ac:dyDescent="0.3"/>
    <row r="56" spans="1:2" s="1" customFormat="1" x14ac:dyDescent="0.3"/>
    <row r="57" spans="1:2" s="1" customFormat="1" x14ac:dyDescent="0.3"/>
    <row r="58" spans="1:2" s="1" customFormat="1" x14ac:dyDescent="0.3"/>
    <row r="59" spans="1:2" s="1" customFormat="1" x14ac:dyDescent="0.3"/>
    <row r="60" spans="1:2" s="1" customFormat="1" x14ac:dyDescent="0.3"/>
    <row r="61" spans="1:2" s="1" customFormat="1" x14ac:dyDescent="0.3"/>
    <row r="62" spans="1:2" s="1" customFormat="1" x14ac:dyDescent="0.3"/>
    <row r="63" spans="1:2" s="1" customFormat="1" x14ac:dyDescent="0.3"/>
    <row r="64" spans="1:2" s="1" customFormat="1" x14ac:dyDescent="0.3"/>
    <row r="65" s="1" customFormat="1" x14ac:dyDescent="0.3"/>
    <row r="66" s="1" customFormat="1" x14ac:dyDescent="0.3"/>
    <row r="67" s="1" customFormat="1" x14ac:dyDescent="0.3"/>
    <row r="68" s="1" customFormat="1" x14ac:dyDescent="0.3"/>
    <row r="69" s="1" customFormat="1" x14ac:dyDescent="0.3"/>
    <row r="70" s="1" customFormat="1" x14ac:dyDescent="0.3"/>
    <row r="71" s="1" customFormat="1" x14ac:dyDescent="0.3"/>
    <row r="72" s="1" customFormat="1" x14ac:dyDescent="0.3"/>
    <row r="73" s="1" customFormat="1" x14ac:dyDescent="0.3"/>
    <row r="74" s="1" customFormat="1" x14ac:dyDescent="0.3"/>
    <row r="75" s="1" customFormat="1" x14ac:dyDescent="0.3"/>
    <row r="76" s="1" customFormat="1" x14ac:dyDescent="0.3"/>
    <row r="77" s="1" customFormat="1" x14ac:dyDescent="0.3"/>
    <row r="78" s="1" customFormat="1" x14ac:dyDescent="0.3"/>
    <row r="79" s="1" customFormat="1" x14ac:dyDescent="0.3"/>
    <row r="80" s="1" customFormat="1" x14ac:dyDescent="0.3"/>
    <row r="81" s="1" customFormat="1" x14ac:dyDescent="0.3"/>
    <row r="82" s="1" customFormat="1" x14ac:dyDescent="0.3"/>
    <row r="83" s="1" customFormat="1" x14ac:dyDescent="0.3"/>
    <row r="84" s="1" customFormat="1" x14ac:dyDescent="0.3"/>
    <row r="85" s="1" customFormat="1" x14ac:dyDescent="0.3"/>
    <row r="86" s="1" customFormat="1" x14ac:dyDescent="0.3"/>
    <row r="87" s="1" customFormat="1" x14ac:dyDescent="0.3"/>
    <row r="88" s="1" customFormat="1" x14ac:dyDescent="0.3"/>
    <row r="89" s="1" customFormat="1" x14ac:dyDescent="0.3"/>
    <row r="90" s="1" customFormat="1" x14ac:dyDescent="0.3"/>
    <row r="91" s="1" customFormat="1" x14ac:dyDescent="0.3"/>
    <row r="92" s="1" customFormat="1" x14ac:dyDescent="0.3"/>
    <row r="93" s="1" customFormat="1" x14ac:dyDescent="0.3"/>
    <row r="94" s="1" customFormat="1" x14ac:dyDescent="0.3"/>
    <row r="95" s="1" customFormat="1" x14ac:dyDescent="0.3"/>
    <row r="96" s="1" customFormat="1" x14ac:dyDescent="0.3"/>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row r="104" s="1" customFormat="1" x14ac:dyDescent="0.3"/>
    <row r="105" s="1" customFormat="1" x14ac:dyDescent="0.3"/>
    <row r="106" s="1" customFormat="1" x14ac:dyDescent="0.3"/>
    <row r="107" s="1" customFormat="1" x14ac:dyDescent="0.3"/>
    <row r="108" s="1" customFormat="1" x14ac:dyDescent="0.3"/>
    <row r="109" s="1" customFormat="1" x14ac:dyDescent="0.3"/>
    <row r="110" s="1" customFormat="1" x14ac:dyDescent="0.3"/>
    <row r="111" s="1" customFormat="1" x14ac:dyDescent="0.3"/>
    <row r="112" s="1" customFormat="1" x14ac:dyDescent="0.3"/>
    <row r="113" s="1" customFormat="1" x14ac:dyDescent="0.3"/>
    <row r="114" s="1" customFormat="1" x14ac:dyDescent="0.3"/>
    <row r="115" s="1" customFormat="1" x14ac:dyDescent="0.3"/>
    <row r="116" s="1" customFormat="1" x14ac:dyDescent="0.3"/>
    <row r="117" s="1" customFormat="1" x14ac:dyDescent="0.3"/>
    <row r="118" s="1" customFormat="1" x14ac:dyDescent="0.3"/>
    <row r="119" s="1" customFormat="1" x14ac:dyDescent="0.3"/>
    <row r="120" s="1" customFormat="1" x14ac:dyDescent="0.3"/>
    <row r="121" s="1" customFormat="1" x14ac:dyDescent="0.3"/>
    <row r="122" s="1" customFormat="1" x14ac:dyDescent="0.3"/>
    <row r="123" s="1" customFormat="1" x14ac:dyDescent="0.3"/>
    <row r="124" s="1" customFormat="1" x14ac:dyDescent="0.3"/>
    <row r="125" s="1" customFormat="1" x14ac:dyDescent="0.3"/>
    <row r="126" s="1" customFormat="1" x14ac:dyDescent="0.3"/>
    <row r="127" s="1" customFormat="1" x14ac:dyDescent="0.3"/>
    <row r="128" s="1" customFormat="1" x14ac:dyDescent="0.3"/>
    <row r="129" s="1" customFormat="1" x14ac:dyDescent="0.3"/>
    <row r="130" s="1" customFormat="1" x14ac:dyDescent="0.3"/>
    <row r="131" s="1" customFormat="1" x14ac:dyDescent="0.3"/>
    <row r="132" s="1" customFormat="1" x14ac:dyDescent="0.3"/>
    <row r="133" s="1" customFormat="1" x14ac:dyDescent="0.3"/>
    <row r="134" s="1" customFormat="1" x14ac:dyDescent="0.3"/>
    <row r="135" s="1" customFormat="1" x14ac:dyDescent="0.3"/>
    <row r="136" s="1" customFormat="1" x14ac:dyDescent="0.3"/>
    <row r="137" s="1" customFormat="1" x14ac:dyDescent="0.3"/>
    <row r="138" s="1" customFormat="1" x14ac:dyDescent="0.3"/>
    <row r="139" s="1" customFormat="1" x14ac:dyDescent="0.3"/>
    <row r="140" s="1" customFormat="1" x14ac:dyDescent="0.3"/>
    <row r="141" s="1" customFormat="1" x14ac:dyDescent="0.3"/>
    <row r="142" s="1" customFormat="1" x14ac:dyDescent="0.3"/>
    <row r="143" s="1" customFormat="1" x14ac:dyDescent="0.3"/>
    <row r="144" s="1" customFormat="1" x14ac:dyDescent="0.3"/>
    <row r="145" s="1" customFormat="1" x14ac:dyDescent="0.3"/>
    <row r="146" s="1" customFormat="1" x14ac:dyDescent="0.3"/>
    <row r="147" s="1" customFormat="1" x14ac:dyDescent="0.3"/>
    <row r="148" s="1" customFormat="1" x14ac:dyDescent="0.3"/>
    <row r="149" s="1" customFormat="1" x14ac:dyDescent="0.3"/>
    <row r="150" s="1" customFormat="1" x14ac:dyDescent="0.3"/>
    <row r="151" s="1" customFormat="1" x14ac:dyDescent="0.3"/>
    <row r="152" s="1" customFormat="1" x14ac:dyDescent="0.3"/>
    <row r="153" s="1" customFormat="1" x14ac:dyDescent="0.3"/>
    <row r="154" s="1" customFormat="1" x14ac:dyDescent="0.3"/>
    <row r="155" s="1" customFormat="1" x14ac:dyDescent="0.3"/>
    <row r="156" s="1" customFormat="1" x14ac:dyDescent="0.3"/>
    <row r="157" s="1" customFormat="1" x14ac:dyDescent="0.3"/>
    <row r="158" s="1" customFormat="1" x14ac:dyDescent="0.3"/>
    <row r="159" s="1" customFormat="1" x14ac:dyDescent="0.3"/>
    <row r="160" s="1" customFormat="1" x14ac:dyDescent="0.3"/>
    <row r="161" s="1" customFormat="1" x14ac:dyDescent="0.3"/>
    <row r="162" s="1" customFormat="1" x14ac:dyDescent="0.3"/>
    <row r="163" s="1" customFormat="1" x14ac:dyDescent="0.3"/>
    <row r="164" s="1" customFormat="1" x14ac:dyDescent="0.3"/>
    <row r="165" s="1" customFormat="1" x14ac:dyDescent="0.3"/>
    <row r="166" s="1" customFormat="1" x14ac:dyDescent="0.3"/>
    <row r="167" s="1" customFormat="1" x14ac:dyDescent="0.3"/>
    <row r="168" s="1" customFormat="1" x14ac:dyDescent="0.3"/>
    <row r="169" s="1" customFormat="1" x14ac:dyDescent="0.3"/>
    <row r="170" s="1" customFormat="1" x14ac:dyDescent="0.3"/>
    <row r="171" s="1" customFormat="1" x14ac:dyDescent="0.3"/>
    <row r="172" s="1" customFormat="1" x14ac:dyDescent="0.3"/>
    <row r="173" s="1" customFormat="1" x14ac:dyDescent="0.3"/>
    <row r="174" s="1" customFormat="1" x14ac:dyDescent="0.3"/>
    <row r="175" s="1" customFormat="1" x14ac:dyDescent="0.3"/>
    <row r="176" s="1" customFormat="1" x14ac:dyDescent="0.3"/>
    <row r="177" s="1" customFormat="1" x14ac:dyDescent="0.3"/>
    <row r="178" s="1" customFormat="1" x14ac:dyDescent="0.3"/>
    <row r="179" s="1" customFormat="1" x14ac:dyDescent="0.3"/>
    <row r="180" s="1" customFormat="1" x14ac:dyDescent="0.3"/>
    <row r="181" s="1" customFormat="1" x14ac:dyDescent="0.3"/>
    <row r="182" s="1" customFormat="1" x14ac:dyDescent="0.3"/>
    <row r="183" s="1" customFormat="1" x14ac:dyDescent="0.3"/>
    <row r="184" s="1" customFormat="1" x14ac:dyDescent="0.3"/>
    <row r="185" s="1" customFormat="1" x14ac:dyDescent="0.3"/>
    <row r="186" s="1" customFormat="1" x14ac:dyDescent="0.3"/>
    <row r="187" s="1" customFormat="1" x14ac:dyDescent="0.3"/>
    <row r="188" s="1" customFormat="1" x14ac:dyDescent="0.3"/>
    <row r="189" s="1" customFormat="1" x14ac:dyDescent="0.3"/>
    <row r="190" s="1" customFormat="1" x14ac:dyDescent="0.3"/>
    <row r="191" s="1" customFormat="1" x14ac:dyDescent="0.3"/>
    <row r="192" s="1" customFormat="1" x14ac:dyDescent="0.3"/>
    <row r="193" s="1" customFormat="1" x14ac:dyDescent="0.3"/>
    <row r="194" s="1" customFormat="1" x14ac:dyDescent="0.3"/>
    <row r="195" s="1" customFormat="1" x14ac:dyDescent="0.3"/>
    <row r="196" s="1" customFormat="1" x14ac:dyDescent="0.3"/>
    <row r="197" s="1" customFormat="1" x14ac:dyDescent="0.3"/>
    <row r="198" s="1" customFormat="1" x14ac:dyDescent="0.3"/>
    <row r="199" s="1" customFormat="1" x14ac:dyDescent="0.3"/>
    <row r="200" s="1" customFormat="1" x14ac:dyDescent="0.3"/>
    <row r="201" s="1" customFormat="1" x14ac:dyDescent="0.3"/>
    <row r="202" s="1" customFormat="1" x14ac:dyDescent="0.3"/>
    <row r="203" s="1" customFormat="1" x14ac:dyDescent="0.3"/>
    <row r="204" s="1" customFormat="1" x14ac:dyDescent="0.3"/>
    <row r="205" s="1" customFormat="1" x14ac:dyDescent="0.3"/>
    <row r="206" s="1" customFormat="1" x14ac:dyDescent="0.3"/>
    <row r="207" s="1" customFormat="1" x14ac:dyDescent="0.3"/>
    <row r="208" s="1" customFormat="1" x14ac:dyDescent="0.3"/>
    <row r="209" s="1" customFormat="1" x14ac:dyDescent="0.3"/>
    <row r="210" s="1" customFormat="1" x14ac:dyDescent="0.3"/>
    <row r="211" s="1" customFormat="1" x14ac:dyDescent="0.3"/>
    <row r="212" s="1" customFormat="1" x14ac:dyDescent="0.3"/>
    <row r="213" s="1" customFormat="1" x14ac:dyDescent="0.3"/>
    <row r="214" s="1" customFormat="1" x14ac:dyDescent="0.3"/>
    <row r="215" s="1" customFormat="1" x14ac:dyDescent="0.3"/>
    <row r="216" s="1" customFormat="1" x14ac:dyDescent="0.3"/>
    <row r="217" s="1" customFormat="1" x14ac:dyDescent="0.3"/>
    <row r="218" s="1" customFormat="1" x14ac:dyDescent="0.3"/>
    <row r="219" s="1" customFormat="1" x14ac:dyDescent="0.3"/>
    <row r="220" s="1" customFormat="1" x14ac:dyDescent="0.3"/>
    <row r="221" s="1" customFormat="1" x14ac:dyDescent="0.3"/>
    <row r="222" s="1" customFormat="1" x14ac:dyDescent="0.3"/>
    <row r="223" s="1" customFormat="1" x14ac:dyDescent="0.3"/>
    <row r="224" s="1" customFormat="1" x14ac:dyDescent="0.3"/>
    <row r="225" s="1" customFormat="1" x14ac:dyDescent="0.3"/>
    <row r="226" s="1" customFormat="1" x14ac:dyDescent="0.3"/>
    <row r="227" s="1" customFormat="1" x14ac:dyDescent="0.3"/>
    <row r="228" s="1" customFormat="1" x14ac:dyDescent="0.3"/>
    <row r="229" s="1" customFormat="1" x14ac:dyDescent="0.3"/>
    <row r="230" s="1" customFormat="1" x14ac:dyDescent="0.3"/>
    <row r="231" s="1" customFormat="1" x14ac:dyDescent="0.3"/>
    <row r="232" s="1" customFormat="1" x14ac:dyDescent="0.3"/>
    <row r="233" s="1" customFormat="1" x14ac:dyDescent="0.3"/>
    <row r="234" s="1" customFormat="1" x14ac:dyDescent="0.3"/>
    <row r="235" s="1" customFormat="1" x14ac:dyDescent="0.3"/>
    <row r="236" s="1" customFormat="1" x14ac:dyDescent="0.3"/>
    <row r="237" s="1" customFormat="1" x14ac:dyDescent="0.3"/>
    <row r="238" s="1" customFormat="1" x14ac:dyDescent="0.3"/>
    <row r="239" s="1" customFormat="1" x14ac:dyDescent="0.3"/>
    <row r="240" s="1" customFormat="1" x14ac:dyDescent="0.3"/>
    <row r="241" s="1" customFormat="1" x14ac:dyDescent="0.3"/>
    <row r="242" s="1" customFormat="1" x14ac:dyDescent="0.3"/>
    <row r="243" s="1" customFormat="1" x14ac:dyDescent="0.3"/>
    <row r="244" s="1" customFormat="1" x14ac:dyDescent="0.3"/>
    <row r="245" s="1" customFormat="1" x14ac:dyDescent="0.3"/>
    <row r="246" s="1" customFormat="1" x14ac:dyDescent="0.3"/>
    <row r="247" s="1" customFormat="1" x14ac:dyDescent="0.3"/>
    <row r="248" s="1" customFormat="1" x14ac:dyDescent="0.3"/>
    <row r="249" s="1" customFormat="1" x14ac:dyDescent="0.3"/>
    <row r="250" s="1" customFormat="1" x14ac:dyDescent="0.3"/>
    <row r="251" s="1" customFormat="1" x14ac:dyDescent="0.3"/>
    <row r="252" s="1" customFormat="1" x14ac:dyDescent="0.3"/>
    <row r="253" s="1" customFormat="1" x14ac:dyDescent="0.3"/>
    <row r="254" s="1" customFormat="1" x14ac:dyDescent="0.3"/>
    <row r="255" s="1" customFormat="1" x14ac:dyDescent="0.3"/>
    <row r="256" s="1" customFormat="1" x14ac:dyDescent="0.3"/>
    <row r="257" s="1" customFormat="1" x14ac:dyDescent="0.3"/>
    <row r="258" s="1" customFormat="1" x14ac:dyDescent="0.3"/>
    <row r="259" s="1" customFormat="1" x14ac:dyDescent="0.3"/>
    <row r="260" s="1" customFormat="1" x14ac:dyDescent="0.3"/>
    <row r="261" s="1" customFormat="1" x14ac:dyDescent="0.3"/>
    <row r="262" s="1" customFormat="1" x14ac:dyDescent="0.3"/>
    <row r="263" s="1" customFormat="1" x14ac:dyDescent="0.3"/>
    <row r="264" s="1" customFormat="1" x14ac:dyDescent="0.3"/>
    <row r="265" s="1" customFormat="1" x14ac:dyDescent="0.3"/>
    <row r="266" s="1" customFormat="1" x14ac:dyDescent="0.3"/>
    <row r="267" s="1" customFormat="1" x14ac:dyDescent="0.3"/>
    <row r="268" s="1" customFormat="1" x14ac:dyDescent="0.3"/>
    <row r="269" s="1" customFormat="1" x14ac:dyDescent="0.3"/>
    <row r="270" s="1" customFormat="1" x14ac:dyDescent="0.3"/>
    <row r="271" s="1" customFormat="1" x14ac:dyDescent="0.3"/>
    <row r="272" s="1" customFormat="1" x14ac:dyDescent="0.3"/>
    <row r="273" s="1" customFormat="1" x14ac:dyDescent="0.3"/>
    <row r="274" s="1" customFormat="1" x14ac:dyDescent="0.3"/>
    <row r="275" s="1" customFormat="1" x14ac:dyDescent="0.3"/>
    <row r="276" s="1" customFormat="1" x14ac:dyDescent="0.3"/>
    <row r="277" s="1" customFormat="1" x14ac:dyDescent="0.3"/>
    <row r="278" s="1" customFormat="1" x14ac:dyDescent="0.3"/>
    <row r="279" s="1" customFormat="1" x14ac:dyDescent="0.3"/>
    <row r="280" s="1" customFormat="1" x14ac:dyDescent="0.3"/>
    <row r="281" s="1" customFormat="1" x14ac:dyDescent="0.3"/>
    <row r="282" s="1" customFormat="1" x14ac:dyDescent="0.3"/>
    <row r="283" s="1" customFormat="1" x14ac:dyDescent="0.3"/>
    <row r="284" s="1" customFormat="1" x14ac:dyDescent="0.3"/>
    <row r="285" s="1" customFormat="1" x14ac:dyDescent="0.3"/>
    <row r="286" s="1" customFormat="1" x14ac:dyDescent="0.3"/>
    <row r="287" s="1" customFormat="1" x14ac:dyDescent="0.3"/>
    <row r="288" s="1" customFormat="1" x14ac:dyDescent="0.3"/>
    <row r="289" s="1" customFormat="1" x14ac:dyDescent="0.3"/>
    <row r="290" s="1" customFormat="1" x14ac:dyDescent="0.3"/>
    <row r="291" s="1" customFormat="1" x14ac:dyDescent="0.3"/>
    <row r="292" s="1" customFormat="1" x14ac:dyDescent="0.3"/>
    <row r="293" s="1" customFormat="1" x14ac:dyDescent="0.3"/>
    <row r="294" s="1" customFormat="1" x14ac:dyDescent="0.3"/>
  </sheetData>
  <mergeCells count="7">
    <mergeCell ref="L5:O5"/>
    <mergeCell ref="P5:P6"/>
    <mergeCell ref="A5:A6"/>
    <mergeCell ref="B5:B6"/>
    <mergeCell ref="D26:I27"/>
    <mergeCell ref="C5:F5"/>
    <mergeCell ref="G5:J5"/>
  </mergeCells>
  <pageMargins left="0.25" right="0.25" top="0.75" bottom="0.75" header="0.3" footer="0.3"/>
  <pageSetup scale="10" orientation="landscape" horizontalDpi="4294967295" verticalDpi="4294967295" r:id="rId1"/>
  <headerFooter>
    <oddHeader>&amp;A</oddHeader>
    <oddFooter>&amp;L&amp;D&amp;C&amp;F&amp;R&amp;P</oddFooter>
  </headerFooter>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8"/>
  <sheetViews>
    <sheetView zoomScale="80" zoomScaleNormal="80" workbookViewId="0"/>
  </sheetViews>
  <sheetFormatPr defaultRowHeight="14.4" x14ac:dyDescent="0.3"/>
  <cols>
    <col min="1" max="3" width="8.88671875" style="1"/>
    <col min="4" max="4" width="15.21875" style="1" bestFit="1" customWidth="1"/>
    <col min="5" max="5" width="9.44140625" style="1" bestFit="1" customWidth="1"/>
    <col min="6" max="6" width="11.33203125" style="1" bestFit="1" customWidth="1"/>
    <col min="7" max="7" width="12.109375" style="1" bestFit="1" customWidth="1"/>
    <col min="8" max="8" width="12.33203125" style="1" bestFit="1" customWidth="1"/>
    <col min="9" max="14" width="8.21875" style="1" bestFit="1" customWidth="1"/>
    <col min="15" max="15" width="8.5546875" style="1" customWidth="1"/>
    <col min="16" max="29" width="8.21875" style="1" hidden="1" customWidth="1"/>
    <col min="30" max="30" width="5.21875" style="1" bestFit="1" customWidth="1"/>
    <col min="31" max="16384" width="8.88671875" style="1"/>
  </cols>
  <sheetData>
    <row r="1" spans="1:29" x14ac:dyDescent="0.3">
      <c r="A1" s="1" t="str">
        <f>'WBS Cost Summary BY$K'!B4</f>
        <v>POWER GENERATION PLANT</v>
      </c>
    </row>
    <row r="3" spans="1:29" s="7" customFormat="1" x14ac:dyDescent="0.3">
      <c r="A3" s="6" t="s">
        <v>67</v>
      </c>
      <c r="D3" s="6" t="s">
        <v>45</v>
      </c>
    </row>
    <row r="4" spans="1:29" s="5" customFormat="1" ht="15" thickBot="1" x14ac:dyDescent="0.35">
      <c r="A4" s="4" t="s">
        <v>63</v>
      </c>
    </row>
    <row r="5" spans="1:29" ht="15" thickTop="1" x14ac:dyDescent="0.3"/>
    <row r="6" spans="1:29" x14ac:dyDescent="0.3">
      <c r="A6" s="3" t="s">
        <v>66</v>
      </c>
      <c r="C6" s="144" t="s">
        <v>324</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65</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70</v>
      </c>
      <c r="C15" s="1" t="str">
        <f>C11</f>
        <v>RDTEA</v>
      </c>
      <c r="D15" s="39">
        <f>SUM(E15:AC15)</f>
        <v>23467.60917981989</v>
      </c>
      <c r="E15" s="40">
        <f>($H$27)*E40</f>
        <v>0</v>
      </c>
      <c r="F15" s="40">
        <f t="shared" ref="F15:U15" si="0">($H$27)*F40</f>
        <v>13611.213324295537</v>
      </c>
      <c r="G15" s="40">
        <f t="shared" si="0"/>
        <v>9856.3958555243553</v>
      </c>
      <c r="H15" s="40">
        <f t="shared" si="0"/>
        <v>0</v>
      </c>
      <c r="I15" s="40">
        <f t="shared" si="0"/>
        <v>0</v>
      </c>
      <c r="J15" s="40">
        <f t="shared" si="0"/>
        <v>0</v>
      </c>
      <c r="K15" s="40">
        <f t="shared" si="0"/>
        <v>0</v>
      </c>
      <c r="L15" s="40">
        <f t="shared" si="0"/>
        <v>0</v>
      </c>
      <c r="M15" s="40">
        <f t="shared" si="0"/>
        <v>0</v>
      </c>
      <c r="N15" s="40">
        <f t="shared" si="0"/>
        <v>0</v>
      </c>
      <c r="O15" s="40">
        <f t="shared" si="0"/>
        <v>0</v>
      </c>
      <c r="P15" s="40">
        <f t="shared" si="0"/>
        <v>0</v>
      </c>
      <c r="Q15" s="40">
        <f t="shared" si="0"/>
        <v>0</v>
      </c>
      <c r="R15" s="40">
        <f t="shared" si="0"/>
        <v>0</v>
      </c>
      <c r="S15" s="40">
        <f t="shared" si="0"/>
        <v>0</v>
      </c>
      <c r="T15" s="40">
        <f t="shared" si="0"/>
        <v>0</v>
      </c>
      <c r="U15" s="40">
        <f t="shared" si="0"/>
        <v>0</v>
      </c>
      <c r="V15" s="40">
        <f t="shared" ref="V15:AC15" si="1">($H$27)*V40</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74</v>
      </c>
    </row>
    <row r="20" spans="1:8" x14ac:dyDescent="0.3">
      <c r="A20" s="3" t="s">
        <v>75</v>
      </c>
    </row>
    <row r="21" spans="1:8" x14ac:dyDescent="0.3">
      <c r="B21" s="1">
        <v>1</v>
      </c>
      <c r="C21" s="1" t="s">
        <v>76</v>
      </c>
    </row>
    <row r="22" spans="1:8" x14ac:dyDescent="0.3">
      <c r="B22" s="1">
        <v>2</v>
      </c>
      <c r="C22" s="1" t="s">
        <v>99</v>
      </c>
    </row>
    <row r="23" spans="1:8" x14ac:dyDescent="0.3">
      <c r="B23" s="1">
        <v>3</v>
      </c>
      <c r="C23" s="1" t="s">
        <v>77</v>
      </c>
    </row>
    <row r="24" spans="1:8" x14ac:dyDescent="0.3">
      <c r="B24" s="1">
        <v>4</v>
      </c>
      <c r="C24" s="1" t="s">
        <v>78</v>
      </c>
    </row>
    <row r="26" spans="1:8" x14ac:dyDescent="0.3">
      <c r="A26" s="3" t="s">
        <v>79</v>
      </c>
      <c r="D26" s="3" t="s">
        <v>91</v>
      </c>
      <c r="E26" s="3" t="s">
        <v>92</v>
      </c>
      <c r="F26" s="3" t="s">
        <v>93</v>
      </c>
      <c r="G26" s="3" t="s">
        <v>94</v>
      </c>
      <c r="H26" s="3" t="str">
        <f>CONCATENATE("BY", EstBY,EstUnit)</f>
        <v>BY2014$K</v>
      </c>
    </row>
    <row r="27" spans="1:8" x14ac:dyDescent="0.3">
      <c r="C27" s="8" t="s">
        <v>80</v>
      </c>
      <c r="D27" s="40">
        <f>15510.4*D28</f>
        <v>19775760</v>
      </c>
      <c r="E27" s="42" t="s">
        <v>82</v>
      </c>
      <c r="F27" s="20">
        <v>2005</v>
      </c>
      <c r="G27" s="20" t="s">
        <v>83</v>
      </c>
      <c r="H27" s="41">
        <f>D27*0.001*G35</f>
        <v>23467.609179819894</v>
      </c>
    </row>
    <row r="28" spans="1:8" x14ac:dyDescent="0.3">
      <c r="C28" s="8" t="s">
        <v>81</v>
      </c>
      <c r="D28" s="20">
        <f>StrucWgt</f>
        <v>1275</v>
      </c>
    </row>
    <row r="29" spans="1:8" x14ac:dyDescent="0.3">
      <c r="D29" s="20"/>
    </row>
    <row r="30" spans="1:8" x14ac:dyDescent="0.3">
      <c r="C30" s="8" t="s">
        <v>84</v>
      </c>
      <c r="D30" s="21">
        <f>'Ground &amp; Assumptions'!F7</f>
        <v>40603</v>
      </c>
    </row>
    <row r="31" spans="1:8" x14ac:dyDescent="0.3">
      <c r="C31" s="8" t="s">
        <v>85</v>
      </c>
      <c r="D31" s="21">
        <f>'Ground &amp; Assumptions'!J7</f>
        <v>41153</v>
      </c>
    </row>
    <row r="32" spans="1:8" x14ac:dyDescent="0.3">
      <c r="C32" s="8" t="s">
        <v>97</v>
      </c>
      <c r="D32" s="24">
        <f>(DAYS360(D30,D31))/30</f>
        <v>18</v>
      </c>
    </row>
    <row r="33" spans="1:30" x14ac:dyDescent="0.3">
      <c r="C33" s="8"/>
      <c r="D33" s="10"/>
    </row>
    <row r="34" spans="1:30" x14ac:dyDescent="0.3">
      <c r="E34" s="3" t="s">
        <v>88</v>
      </c>
      <c r="F34" s="3" t="s">
        <v>89</v>
      </c>
      <c r="G34" s="3" t="s">
        <v>90</v>
      </c>
    </row>
    <row r="35" spans="1:30" x14ac:dyDescent="0.3">
      <c r="C35" s="12" t="s">
        <v>86</v>
      </c>
      <c r="D35" s="20" t="s">
        <v>87</v>
      </c>
      <c r="E35" s="20">
        <v>2005</v>
      </c>
      <c r="F35" s="23">
        <f>EstBY</f>
        <v>2014</v>
      </c>
      <c r="G35" s="23">
        <f>VLOOKUP('1.1.1.1'!F35,'Inflation Tables'!A8:G33,4)/VLOOKUP('1.1.1.1'!E35,'Inflation Tables'!A8:G33,4)</f>
        <v>1.1866855776880327</v>
      </c>
    </row>
    <row r="36" spans="1:30" x14ac:dyDescent="0.3">
      <c r="C36" s="23" t="str">
        <f>C11</f>
        <v>RDTEA</v>
      </c>
      <c r="D36" s="20" t="s">
        <v>87</v>
      </c>
      <c r="E36" s="23">
        <f>EstBY</f>
        <v>2014</v>
      </c>
      <c r="F36" s="20">
        <v>2005</v>
      </c>
      <c r="G36" s="23">
        <f>VLOOKUP('1.1.1.1'!F36,'Inflation Tables'!A8:G33,4)</f>
        <v>0.84268319999999997</v>
      </c>
    </row>
    <row r="37" spans="1:30" x14ac:dyDescent="0.3">
      <c r="E37" s="111">
        <v>40452</v>
      </c>
      <c r="F37" s="111">
        <v>40817</v>
      </c>
      <c r="G37" s="111">
        <v>41183</v>
      </c>
      <c r="H37" s="111">
        <v>41548</v>
      </c>
      <c r="I37" s="111">
        <v>41913</v>
      </c>
      <c r="J37" s="111">
        <v>42278</v>
      </c>
      <c r="K37" s="111">
        <v>42644</v>
      </c>
      <c r="L37" s="111">
        <v>43009</v>
      </c>
      <c r="M37" s="111">
        <v>43374</v>
      </c>
      <c r="N37" s="111">
        <v>43739</v>
      </c>
      <c r="O37" s="111">
        <v>44105</v>
      </c>
      <c r="P37" s="111">
        <v>44470</v>
      </c>
      <c r="Q37" s="111">
        <v>44835</v>
      </c>
      <c r="R37" s="111">
        <v>45200</v>
      </c>
      <c r="S37" s="111">
        <v>45566</v>
      </c>
      <c r="T37" s="111">
        <v>45931</v>
      </c>
      <c r="U37" s="111">
        <v>46296</v>
      </c>
      <c r="V37" s="111">
        <v>46662</v>
      </c>
      <c r="W37" s="111">
        <v>47028</v>
      </c>
      <c r="X37" s="111">
        <v>47394</v>
      </c>
      <c r="Y37" s="111">
        <v>47760</v>
      </c>
      <c r="Z37" s="111">
        <v>48126</v>
      </c>
      <c r="AA37" s="111">
        <v>48492</v>
      </c>
      <c r="AB37" s="111">
        <v>48858</v>
      </c>
      <c r="AC37" s="111">
        <v>49224</v>
      </c>
    </row>
    <row r="38" spans="1:30" x14ac:dyDescent="0.3">
      <c r="A38" s="3" t="s">
        <v>95</v>
      </c>
      <c r="E38" s="49" t="s">
        <v>24</v>
      </c>
      <c r="F38" s="49" t="s">
        <v>25</v>
      </c>
      <c r="G38" s="49" t="s">
        <v>26</v>
      </c>
      <c r="H38" s="49" t="s">
        <v>27</v>
      </c>
      <c r="I38" s="49" t="s">
        <v>28</v>
      </c>
      <c r="J38" s="49" t="s">
        <v>29</v>
      </c>
      <c r="K38" s="49" t="s">
        <v>30</v>
      </c>
      <c r="L38" s="49" t="s">
        <v>31</v>
      </c>
      <c r="M38" s="49" t="s">
        <v>32</v>
      </c>
      <c r="N38" s="49" t="s">
        <v>33</v>
      </c>
      <c r="O38" s="49" t="s">
        <v>34</v>
      </c>
      <c r="P38" s="49" t="s">
        <v>35</v>
      </c>
      <c r="Q38" s="49" t="s">
        <v>36</v>
      </c>
      <c r="R38" s="49" t="s">
        <v>37</v>
      </c>
      <c r="S38" s="49" t="s">
        <v>38</v>
      </c>
      <c r="T38" s="49" t="s">
        <v>39</v>
      </c>
      <c r="U38" s="49" t="s">
        <v>40</v>
      </c>
      <c r="V38" s="49" t="s">
        <v>512</v>
      </c>
      <c r="W38" s="49" t="s">
        <v>513</v>
      </c>
      <c r="X38" s="49" t="s">
        <v>514</v>
      </c>
      <c r="Y38" s="49" t="s">
        <v>515</v>
      </c>
      <c r="Z38" s="49" t="s">
        <v>516</v>
      </c>
      <c r="AA38" s="49" t="s">
        <v>517</v>
      </c>
      <c r="AB38" s="49" t="s">
        <v>518</v>
      </c>
      <c r="AC38" s="49" t="s">
        <v>519</v>
      </c>
      <c r="AD38" s="49" t="s">
        <v>41</v>
      </c>
    </row>
    <row r="39" spans="1:30" x14ac:dyDescent="0.3">
      <c r="D39" s="8" t="s">
        <v>96</v>
      </c>
      <c r="E39" s="51"/>
      <c r="F39" s="109">
        <f>(F37-$D$30)/30</f>
        <v>7.1333333333333337</v>
      </c>
      <c r="G39" s="51">
        <f>12-((G37-$D$31)/30)</f>
        <v>11</v>
      </c>
      <c r="H39" s="51"/>
      <c r="I39" s="51"/>
      <c r="J39" s="51"/>
      <c r="K39" s="51"/>
      <c r="L39" s="51"/>
      <c r="M39" s="51"/>
      <c r="N39" s="51"/>
      <c r="O39" s="51"/>
      <c r="P39" s="51"/>
      <c r="Q39" s="51"/>
      <c r="R39" s="51"/>
      <c r="S39" s="51"/>
      <c r="T39" s="51"/>
      <c r="U39" s="51"/>
      <c r="V39" s="51"/>
      <c r="W39" s="51"/>
      <c r="X39" s="51"/>
      <c r="Y39" s="51"/>
      <c r="Z39" s="51"/>
      <c r="AA39" s="51"/>
      <c r="AB39" s="51"/>
      <c r="AC39" s="51"/>
      <c r="AD39" s="110">
        <f>SUM(E39:AC39)</f>
        <v>18.133333333333333</v>
      </c>
    </row>
    <row r="40" spans="1:30" x14ac:dyDescent="0.3">
      <c r="D40" s="8" t="s">
        <v>98</v>
      </c>
      <c r="E40" s="20"/>
      <c r="F40" s="20">
        <v>0.57999999999999996</v>
      </c>
      <c r="G40" s="20">
        <v>0.42</v>
      </c>
      <c r="H40" s="20"/>
      <c r="I40" s="20"/>
      <c r="J40" s="20"/>
      <c r="K40" s="20"/>
      <c r="L40" s="20"/>
      <c r="M40" s="20"/>
      <c r="N40" s="20"/>
      <c r="O40" s="20"/>
      <c r="P40" s="20"/>
      <c r="Q40" s="20"/>
      <c r="R40" s="20"/>
      <c r="S40" s="20"/>
      <c r="T40" s="20"/>
      <c r="U40" s="20"/>
      <c r="V40" s="20"/>
      <c r="W40" s="20"/>
      <c r="X40" s="20"/>
      <c r="Y40" s="20"/>
      <c r="Z40" s="20"/>
      <c r="AA40" s="20"/>
      <c r="AB40" s="20"/>
      <c r="AC40" s="20"/>
      <c r="AD40" s="23">
        <f>SUM(E40:AC40)</f>
        <v>1</v>
      </c>
    </row>
    <row r="42" spans="1:30" x14ac:dyDescent="0.3">
      <c r="E42" s="13"/>
    </row>
    <row r="43" spans="1:30" x14ac:dyDescent="0.3">
      <c r="A43" s="59" t="s">
        <v>398</v>
      </c>
      <c r="E43" s="13"/>
    </row>
    <row r="44" spans="1:30" x14ac:dyDescent="0.3">
      <c r="B44" s="58" t="s">
        <v>432</v>
      </c>
      <c r="E44" s="13"/>
    </row>
    <row r="45" spans="1:30" x14ac:dyDescent="0.3">
      <c r="B45" s="58" t="s">
        <v>428</v>
      </c>
    </row>
    <row r="46" spans="1:30" x14ac:dyDescent="0.3">
      <c r="B46" s="58" t="s">
        <v>429</v>
      </c>
    </row>
    <row r="47" spans="1:30" x14ac:dyDescent="0.3">
      <c r="B47" s="58" t="s">
        <v>433</v>
      </c>
    </row>
    <row r="48" spans="1:30" x14ac:dyDescent="0.3">
      <c r="B48" s="58" t="s">
        <v>455</v>
      </c>
    </row>
  </sheetData>
  <mergeCells count="1">
    <mergeCell ref="C6:M9"/>
  </mergeCells>
  <pageMargins left="0.25" right="0.25" top="0.75" bottom="0.75" header="0.3" footer="0.3"/>
  <pageSetup scale="71" orientation="landscape" horizontalDpi="4294967295" verticalDpi="4294967295" r:id="rId1"/>
  <headerFooter>
    <oddHeader>&amp;A</oddHeader>
    <oddFooter>&amp;L&amp;D&amp;C&amp;F&amp;R&amp;P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7"/>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8.77734375" style="1" bestFit="1" customWidth="1"/>
    <col min="7" max="7" width="12" style="1" bestFit="1" customWidth="1"/>
    <col min="8" max="8" width="11.21875" style="1" bestFit="1" customWidth="1"/>
    <col min="9" max="15" width="7.33203125" style="1" bestFit="1" customWidth="1"/>
    <col min="16" max="29" width="7.33203125" style="1" hidden="1" customWidth="1"/>
    <col min="30" max="30" width="5.21875" style="1" bestFit="1" customWidth="1"/>
    <col min="31" max="16384" width="8.88671875" style="1"/>
  </cols>
  <sheetData>
    <row r="1" spans="1:29" x14ac:dyDescent="0.3">
      <c r="A1" s="1" t="str">
        <f>'WBS Cost Summary BY$K'!B4</f>
        <v>POWER GENERATION PLANT</v>
      </c>
    </row>
    <row r="3" spans="1:29" s="7" customFormat="1" x14ac:dyDescent="0.3">
      <c r="A3" s="6" t="s">
        <v>67</v>
      </c>
      <c r="D3" s="6" t="s">
        <v>46</v>
      </c>
    </row>
    <row r="4" spans="1:29" s="5" customFormat="1" ht="15" thickBot="1" x14ac:dyDescent="0.35">
      <c r="A4" s="4" t="s">
        <v>103</v>
      </c>
    </row>
    <row r="5" spans="1:29" ht="15" thickTop="1" x14ac:dyDescent="0.3"/>
    <row r="6" spans="1:29" ht="14.4" customHeight="1" x14ac:dyDescent="0.3">
      <c r="A6" s="3" t="s">
        <v>66</v>
      </c>
      <c r="C6" s="144" t="s">
        <v>102</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65</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108</v>
      </c>
      <c r="C15" s="1" t="str">
        <f>C11</f>
        <v>RDTEA</v>
      </c>
      <c r="D15" s="39">
        <f>SUM(E15:AC15)</f>
        <v>2118.0627547813938</v>
      </c>
      <c r="E15" s="40">
        <f>($H$27)*E39</f>
        <v>0</v>
      </c>
      <c r="F15" s="40">
        <f t="shared" ref="F15:U15" si="0">($H$27)*F39</f>
        <v>105.90313773906969</v>
      </c>
      <c r="G15" s="40">
        <f t="shared" si="0"/>
        <v>2012.159617042324</v>
      </c>
      <c r="H15" s="40">
        <f t="shared" si="0"/>
        <v>0</v>
      </c>
      <c r="I15" s="40">
        <f t="shared" si="0"/>
        <v>0</v>
      </c>
      <c r="J15" s="40">
        <f t="shared" si="0"/>
        <v>0</v>
      </c>
      <c r="K15" s="40">
        <f t="shared" si="0"/>
        <v>0</v>
      </c>
      <c r="L15" s="40">
        <f t="shared" si="0"/>
        <v>0</v>
      </c>
      <c r="M15" s="40">
        <f t="shared" si="0"/>
        <v>0</v>
      </c>
      <c r="N15" s="40">
        <f t="shared" si="0"/>
        <v>0</v>
      </c>
      <c r="O15" s="40">
        <f t="shared" si="0"/>
        <v>0</v>
      </c>
      <c r="P15" s="40">
        <f t="shared" si="0"/>
        <v>0</v>
      </c>
      <c r="Q15" s="40">
        <f t="shared" si="0"/>
        <v>0</v>
      </c>
      <c r="R15" s="40">
        <f t="shared" si="0"/>
        <v>0</v>
      </c>
      <c r="S15" s="40">
        <f t="shared" si="0"/>
        <v>0</v>
      </c>
      <c r="T15" s="40">
        <f t="shared" si="0"/>
        <v>0</v>
      </c>
      <c r="U15" s="40">
        <f t="shared" si="0"/>
        <v>0</v>
      </c>
      <c r="V15" s="40">
        <f t="shared" ref="V15:AC15" si="1">($H$27)*V39</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104</v>
      </c>
    </row>
    <row r="20" spans="1:8" x14ac:dyDescent="0.3">
      <c r="A20" s="3" t="s">
        <v>75</v>
      </c>
    </row>
    <row r="21" spans="1:8" x14ac:dyDescent="0.3">
      <c r="B21" s="1">
        <v>1</v>
      </c>
      <c r="C21" s="1" t="s">
        <v>105</v>
      </c>
    </row>
    <row r="22" spans="1:8" x14ac:dyDescent="0.3">
      <c r="B22" s="1">
        <v>2</v>
      </c>
      <c r="C22" s="1" t="s">
        <v>106</v>
      </c>
    </row>
    <row r="23" spans="1:8" x14ac:dyDescent="0.3">
      <c r="B23" s="1">
        <v>3</v>
      </c>
      <c r="C23" s="1" t="s">
        <v>107</v>
      </c>
    </row>
    <row r="24" spans="1:8" x14ac:dyDescent="0.3">
      <c r="B24" s="1">
        <v>4</v>
      </c>
      <c r="C24" s="1" t="s">
        <v>78</v>
      </c>
    </row>
    <row r="26" spans="1:8" x14ac:dyDescent="0.3">
      <c r="A26" s="3" t="s">
        <v>79</v>
      </c>
      <c r="D26" s="3" t="s">
        <v>91</v>
      </c>
      <c r="E26" s="3" t="s">
        <v>92</v>
      </c>
      <c r="F26" s="3" t="s">
        <v>93</v>
      </c>
      <c r="G26" s="3" t="s">
        <v>94</v>
      </c>
      <c r="H26" s="3" t="str">
        <f>CONCATENATE("BY", EstBY,EstUnit)</f>
        <v>BY2014$K</v>
      </c>
    </row>
    <row r="27" spans="1:8" x14ac:dyDescent="0.3">
      <c r="C27" s="8" t="s">
        <v>109</v>
      </c>
      <c r="D27" s="40">
        <f>(15032.9 + 3575.4 * D28)</f>
        <v>1784855.9</v>
      </c>
      <c r="E27" s="20" t="s">
        <v>82</v>
      </c>
      <c r="F27" s="20">
        <v>2005</v>
      </c>
      <c r="G27" s="20" t="s">
        <v>83</v>
      </c>
      <c r="H27" s="41">
        <f>D27*0.001*G34</f>
        <v>2118.0627547813938</v>
      </c>
    </row>
    <row r="28" spans="1:8" x14ac:dyDescent="0.3">
      <c r="C28" s="8" t="s">
        <v>110</v>
      </c>
      <c r="D28" s="20">
        <f>CCCWgt</f>
        <v>495</v>
      </c>
    </row>
    <row r="29" spans="1:8" x14ac:dyDescent="0.3">
      <c r="C29" s="8" t="s">
        <v>84</v>
      </c>
      <c r="D29" s="21">
        <f>'Ground &amp; Assumptions'!F8</f>
        <v>40787</v>
      </c>
    </row>
    <row r="30" spans="1:8" x14ac:dyDescent="0.3">
      <c r="C30" s="8" t="s">
        <v>85</v>
      </c>
      <c r="D30" s="21">
        <f>'Ground &amp; Assumptions'!J8</f>
        <v>41153</v>
      </c>
    </row>
    <row r="31" spans="1:8" x14ac:dyDescent="0.3">
      <c r="C31" s="8" t="s">
        <v>97</v>
      </c>
      <c r="D31" s="24">
        <f>(DAYS360(D29,D30))/30</f>
        <v>12</v>
      </c>
    </row>
    <row r="32" spans="1:8" x14ac:dyDescent="0.3">
      <c r="C32" s="8"/>
      <c r="D32" s="10"/>
    </row>
    <row r="33" spans="1:30" x14ac:dyDescent="0.3">
      <c r="E33" s="3" t="s">
        <v>88</v>
      </c>
      <c r="F33" s="3" t="s">
        <v>89</v>
      </c>
      <c r="G33" s="3" t="s">
        <v>90</v>
      </c>
    </row>
    <row r="34" spans="1:30" x14ac:dyDescent="0.3">
      <c r="C34" s="12" t="s">
        <v>86</v>
      </c>
      <c r="D34" s="20" t="s">
        <v>87</v>
      </c>
      <c r="E34" s="20">
        <v>2005</v>
      </c>
      <c r="F34" s="23">
        <f>EstBY</f>
        <v>2014</v>
      </c>
      <c r="G34" s="23">
        <f>VLOOKUP('1.1.1.2'!F34,'Inflation Tables'!A8:G33,4)/VLOOKUP('1.1.1.2'!E34,'Inflation Tables'!A8:G33,4)</f>
        <v>1.1866855776880327</v>
      </c>
    </row>
    <row r="35" spans="1:30" x14ac:dyDescent="0.3">
      <c r="C35" s="23" t="str">
        <f>C11</f>
        <v>RDTEA</v>
      </c>
      <c r="D35" s="20" t="s">
        <v>87</v>
      </c>
      <c r="E35" s="23">
        <f>EstBY</f>
        <v>2014</v>
      </c>
      <c r="F35" s="20">
        <v>2005</v>
      </c>
      <c r="G35" s="23">
        <f>VLOOKUP('1.1.1.2'!F35,'Inflation Tables'!A8:G33,4)</f>
        <v>0.84268319999999997</v>
      </c>
    </row>
    <row r="36" spans="1:30" x14ac:dyDescent="0.3">
      <c r="E36" s="111">
        <v>40452</v>
      </c>
      <c r="F36" s="111">
        <v>40817</v>
      </c>
      <c r="G36" s="111">
        <v>41183</v>
      </c>
      <c r="H36" s="111">
        <v>41548</v>
      </c>
      <c r="I36" s="111">
        <v>41913</v>
      </c>
      <c r="J36" s="111">
        <v>42278</v>
      </c>
      <c r="K36" s="111">
        <v>42644</v>
      </c>
      <c r="L36" s="111">
        <v>43009</v>
      </c>
      <c r="M36" s="111">
        <v>43374</v>
      </c>
      <c r="N36" s="111">
        <v>43739</v>
      </c>
      <c r="O36" s="111">
        <v>44105</v>
      </c>
      <c r="P36" s="111">
        <v>44470</v>
      </c>
      <c r="Q36" s="111">
        <v>44835</v>
      </c>
      <c r="R36" s="111">
        <v>45200</v>
      </c>
      <c r="S36" s="111">
        <v>45566</v>
      </c>
      <c r="T36" s="111">
        <v>45931</v>
      </c>
      <c r="U36" s="111">
        <v>46296</v>
      </c>
      <c r="V36" s="111">
        <v>46661</v>
      </c>
      <c r="W36" s="111">
        <v>47027</v>
      </c>
      <c r="X36" s="111">
        <v>47392</v>
      </c>
      <c r="Y36" s="111">
        <v>47757</v>
      </c>
      <c r="Z36" s="111">
        <v>48122</v>
      </c>
      <c r="AA36" s="111">
        <v>48488</v>
      </c>
      <c r="AB36" s="111">
        <v>48853</v>
      </c>
      <c r="AC36" s="111">
        <v>49218</v>
      </c>
    </row>
    <row r="37" spans="1:30" x14ac:dyDescent="0.3">
      <c r="A37" s="3" t="s">
        <v>95</v>
      </c>
      <c r="E37" s="116" t="s">
        <v>24</v>
      </c>
      <c r="F37" s="116" t="s">
        <v>25</v>
      </c>
      <c r="G37" s="116" t="s">
        <v>26</v>
      </c>
      <c r="H37" s="116" t="s">
        <v>27</v>
      </c>
      <c r="I37" s="116" t="s">
        <v>28</v>
      </c>
      <c r="J37" s="116" t="s">
        <v>29</v>
      </c>
      <c r="K37" s="116" t="s">
        <v>30</v>
      </c>
      <c r="L37" s="116" t="s">
        <v>31</v>
      </c>
      <c r="M37" s="116" t="s">
        <v>32</v>
      </c>
      <c r="N37" s="116" t="s">
        <v>33</v>
      </c>
      <c r="O37" s="116" t="s">
        <v>34</v>
      </c>
      <c r="P37" s="116" t="s">
        <v>35</v>
      </c>
      <c r="Q37" s="116" t="s">
        <v>36</v>
      </c>
      <c r="R37" s="116" t="s">
        <v>37</v>
      </c>
      <c r="S37" s="116" t="s">
        <v>38</v>
      </c>
      <c r="T37" s="116" t="s">
        <v>39</v>
      </c>
      <c r="U37" s="116" t="s">
        <v>40</v>
      </c>
      <c r="V37" s="116" t="s">
        <v>512</v>
      </c>
      <c r="W37" s="116" t="s">
        <v>513</v>
      </c>
      <c r="X37" s="116" t="s">
        <v>514</v>
      </c>
      <c r="Y37" s="116" t="s">
        <v>515</v>
      </c>
      <c r="Z37" s="116" t="s">
        <v>516</v>
      </c>
      <c r="AA37" s="116" t="s">
        <v>517</v>
      </c>
      <c r="AB37" s="116" t="s">
        <v>518</v>
      </c>
      <c r="AC37" s="116" t="s">
        <v>519</v>
      </c>
      <c r="AD37" s="116" t="s">
        <v>41</v>
      </c>
    </row>
    <row r="38" spans="1:30" x14ac:dyDescent="0.3">
      <c r="D38" s="8" t="s">
        <v>96</v>
      </c>
      <c r="E38" s="20"/>
      <c r="F38" s="20">
        <f>(F36-$D$29)/30</f>
        <v>1</v>
      </c>
      <c r="G38" s="20">
        <f>12-((G36-$D$30)/30)</f>
        <v>11</v>
      </c>
      <c r="H38" s="20"/>
      <c r="I38" s="20"/>
      <c r="J38" s="20"/>
      <c r="K38" s="20"/>
      <c r="L38" s="20"/>
      <c r="M38" s="20"/>
      <c r="N38" s="20"/>
      <c r="O38" s="20"/>
      <c r="P38" s="20"/>
      <c r="Q38" s="20"/>
      <c r="R38" s="20"/>
      <c r="S38" s="20"/>
      <c r="T38" s="20"/>
      <c r="U38" s="20"/>
      <c r="V38" s="20"/>
      <c r="W38" s="20"/>
      <c r="X38" s="20"/>
      <c r="Y38" s="20"/>
      <c r="Z38" s="20"/>
      <c r="AA38" s="20"/>
      <c r="AB38" s="20"/>
      <c r="AC38" s="20"/>
      <c r="AD38" s="23">
        <f>SUM(E38:AC38)</f>
        <v>12</v>
      </c>
    </row>
    <row r="39" spans="1:30" x14ac:dyDescent="0.3">
      <c r="D39" s="8" t="s">
        <v>98</v>
      </c>
      <c r="E39" s="20"/>
      <c r="F39" s="20">
        <v>0.05</v>
      </c>
      <c r="G39" s="20">
        <v>0.95</v>
      </c>
      <c r="H39" s="20"/>
      <c r="I39" s="20"/>
      <c r="J39" s="20"/>
      <c r="K39" s="20"/>
      <c r="L39" s="20"/>
      <c r="M39" s="20"/>
      <c r="N39" s="20"/>
      <c r="O39" s="20"/>
      <c r="P39" s="20"/>
      <c r="Q39" s="20"/>
      <c r="R39" s="20"/>
      <c r="S39" s="20"/>
      <c r="T39" s="20"/>
      <c r="U39" s="20"/>
      <c r="V39" s="20"/>
      <c r="W39" s="20"/>
      <c r="X39" s="20"/>
      <c r="Y39" s="20"/>
      <c r="Z39" s="20"/>
      <c r="AA39" s="20"/>
      <c r="AB39" s="20"/>
      <c r="AC39" s="20"/>
      <c r="AD39" s="23">
        <f>SUM(E39:AC39)</f>
        <v>1</v>
      </c>
    </row>
    <row r="42" spans="1:30" x14ac:dyDescent="0.3">
      <c r="A42" s="59" t="s">
        <v>398</v>
      </c>
      <c r="E42" s="13"/>
      <c r="G42" s="13"/>
      <c r="H42" s="13"/>
    </row>
    <row r="43" spans="1:30" x14ac:dyDescent="0.3">
      <c r="B43" s="58" t="s">
        <v>432</v>
      </c>
    </row>
    <row r="44" spans="1:30" x14ac:dyDescent="0.3">
      <c r="B44" s="58" t="s">
        <v>428</v>
      </c>
    </row>
    <row r="45" spans="1:30" x14ac:dyDescent="0.3">
      <c r="B45" s="58" t="s">
        <v>429</v>
      </c>
    </row>
    <row r="46" spans="1:30" x14ac:dyDescent="0.3">
      <c r="B46" s="58" t="s">
        <v>433</v>
      </c>
    </row>
    <row r="47" spans="1:30" x14ac:dyDescent="0.3">
      <c r="B47" s="58" t="s">
        <v>454</v>
      </c>
    </row>
  </sheetData>
  <mergeCells count="1">
    <mergeCell ref="C6:M9"/>
  </mergeCells>
  <pageMargins left="0.25" right="0.25" top="0.75" bottom="0.75" header="0.3" footer="0.3"/>
  <pageSetup scale="72" orientation="landscape" horizontalDpi="4294967295" verticalDpi="4294967295" r:id="rId1"/>
  <headerFooter>
    <oddHeader>&amp;A</oddHeader>
    <oddFooter>&amp;L&amp;D&amp;C&amp;F&amp;R&amp;P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2"/>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10.21875" style="1" bestFit="1" customWidth="1"/>
    <col min="7" max="7" width="11" style="1" bestFit="1" customWidth="1"/>
    <col min="8" max="8" width="11.21875" style="1" bestFit="1" customWidth="1"/>
    <col min="9" max="15" width="7.33203125" style="1" bestFit="1" customWidth="1"/>
    <col min="16" max="29" width="7.33203125" style="1" hidden="1" customWidth="1"/>
    <col min="30" max="30" width="5.21875" style="1" bestFit="1" customWidth="1"/>
    <col min="31" max="16384" width="8.88671875" style="1"/>
  </cols>
  <sheetData>
    <row r="1" spans="1:29" x14ac:dyDescent="0.3">
      <c r="A1" s="1" t="str">
        <f>'WBS Cost Summary BY$K'!B4</f>
        <v>POWER GENERATION PLANT</v>
      </c>
    </row>
    <row r="3" spans="1:29" s="7" customFormat="1" x14ac:dyDescent="0.3">
      <c r="A3" s="6" t="s">
        <v>67</v>
      </c>
      <c r="D3" s="6" t="s">
        <v>47</v>
      </c>
    </row>
    <row r="4" spans="1:29" s="5" customFormat="1" ht="15" thickBot="1" x14ac:dyDescent="0.35">
      <c r="A4" s="4" t="s">
        <v>111</v>
      </c>
    </row>
    <row r="5" spans="1:29" ht="15" thickTop="1" x14ac:dyDescent="0.3"/>
    <row r="6" spans="1:29" ht="14.4" customHeight="1" x14ac:dyDescent="0.3">
      <c r="A6" s="3" t="s">
        <v>66</v>
      </c>
      <c r="C6" s="144" t="s">
        <v>364</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65</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113</v>
      </c>
      <c r="C15" s="1" t="str">
        <f>C11</f>
        <v>RDTEA</v>
      </c>
      <c r="D15" s="39">
        <f>SUM(E15:AC15)</f>
        <v>6379.0568563832549</v>
      </c>
      <c r="E15" s="40">
        <f>($H$29)*E43</f>
        <v>0</v>
      </c>
      <c r="F15" s="40">
        <f t="shared" ref="F15:U15" si="0">($H$29)*F43</f>
        <v>3699.8529767022874</v>
      </c>
      <c r="G15" s="40">
        <f t="shared" si="0"/>
        <v>2679.203879680967</v>
      </c>
      <c r="H15" s="40">
        <f t="shared" si="0"/>
        <v>0</v>
      </c>
      <c r="I15" s="40">
        <f t="shared" si="0"/>
        <v>0</v>
      </c>
      <c r="J15" s="40">
        <f t="shared" si="0"/>
        <v>0</v>
      </c>
      <c r="K15" s="40">
        <f t="shared" si="0"/>
        <v>0</v>
      </c>
      <c r="L15" s="40">
        <f t="shared" si="0"/>
        <v>0</v>
      </c>
      <c r="M15" s="40">
        <f t="shared" si="0"/>
        <v>0</v>
      </c>
      <c r="N15" s="40">
        <f t="shared" si="0"/>
        <v>0</v>
      </c>
      <c r="O15" s="40">
        <f t="shared" si="0"/>
        <v>0</v>
      </c>
      <c r="P15" s="40">
        <f t="shared" si="0"/>
        <v>0</v>
      </c>
      <c r="Q15" s="40">
        <f t="shared" si="0"/>
        <v>0</v>
      </c>
      <c r="R15" s="40">
        <f t="shared" si="0"/>
        <v>0</v>
      </c>
      <c r="S15" s="40">
        <f t="shared" si="0"/>
        <v>0</v>
      </c>
      <c r="T15" s="40">
        <f t="shared" si="0"/>
        <v>0</v>
      </c>
      <c r="U15" s="40">
        <f t="shared" si="0"/>
        <v>0</v>
      </c>
      <c r="V15" s="40">
        <f t="shared" ref="V15:AC15" si="1">($H$29)*V43</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114</v>
      </c>
    </row>
    <row r="20" spans="1:8" x14ac:dyDescent="0.3">
      <c r="A20" s="3" t="s">
        <v>75</v>
      </c>
    </row>
    <row r="21" spans="1:8" x14ac:dyDescent="0.3">
      <c r="B21" s="1">
        <v>1</v>
      </c>
      <c r="C21" s="1" t="s">
        <v>115</v>
      </c>
    </row>
    <row r="22" spans="1:8" x14ac:dyDescent="0.3">
      <c r="B22" s="1">
        <v>2</v>
      </c>
      <c r="C22" s="1" t="s">
        <v>116</v>
      </c>
    </row>
    <row r="23" spans="1:8" x14ac:dyDescent="0.3">
      <c r="B23" s="1">
        <v>3</v>
      </c>
      <c r="C23" s="1" t="s">
        <v>117</v>
      </c>
    </row>
    <row r="24" spans="1:8" x14ac:dyDescent="0.3">
      <c r="B24" s="1">
        <v>4</v>
      </c>
      <c r="C24" s="1" t="s">
        <v>424</v>
      </c>
    </row>
    <row r="25" spans="1:8" x14ac:dyDescent="0.3">
      <c r="B25" s="1">
        <v>5</v>
      </c>
      <c r="C25" s="1" t="s">
        <v>78</v>
      </c>
    </row>
    <row r="26" spans="1:8" x14ac:dyDescent="0.3">
      <c r="B26" s="1">
        <v>6</v>
      </c>
      <c r="C26" s="1" t="s">
        <v>118</v>
      </c>
    </row>
    <row r="28" spans="1:8" x14ac:dyDescent="0.3">
      <c r="A28" s="3" t="s">
        <v>79</v>
      </c>
      <c r="D28" s="3" t="s">
        <v>91</v>
      </c>
      <c r="E28" s="3" t="s">
        <v>92</v>
      </c>
      <c r="F28" s="3" t="s">
        <v>93</v>
      </c>
      <c r="G28" s="3" t="s">
        <v>94</v>
      </c>
      <c r="H28" s="3" t="str">
        <f>CONCATENATE("BY", EstBY,EstUnit)</f>
        <v>BY2014$K</v>
      </c>
    </row>
    <row r="29" spans="1:8" x14ac:dyDescent="0.3">
      <c r="C29" s="8" t="s">
        <v>119</v>
      </c>
      <c r="D29" s="40">
        <f>370.4*D30^0.8747*0.878^D31</f>
        <v>596.31595728005789</v>
      </c>
      <c r="E29" s="20" t="s">
        <v>82</v>
      </c>
      <c r="F29" s="20">
        <v>2010</v>
      </c>
      <c r="G29" s="20" t="s">
        <v>69</v>
      </c>
      <c r="H29" s="41">
        <f>D29*D32*G38</f>
        <v>6379.0568563832549</v>
      </c>
    </row>
    <row r="30" spans="1:8" x14ac:dyDescent="0.3">
      <c r="C30" s="8" t="s">
        <v>120</v>
      </c>
      <c r="D30" s="20">
        <f>kHpPerTon</f>
        <v>2</v>
      </c>
    </row>
    <row r="31" spans="1:8" x14ac:dyDescent="0.3">
      <c r="C31" s="8" t="s">
        <v>121</v>
      </c>
      <c r="D31" s="20">
        <f>Oil</f>
        <v>1</v>
      </c>
    </row>
    <row r="32" spans="1:8" x14ac:dyDescent="0.3">
      <c r="C32" s="8" t="s">
        <v>122</v>
      </c>
      <c r="D32" s="20">
        <f>DevQty</f>
        <v>10</v>
      </c>
    </row>
    <row r="33" spans="1:30" x14ac:dyDescent="0.3">
      <c r="C33" s="8" t="s">
        <v>84</v>
      </c>
      <c r="D33" s="21">
        <f>'Ground &amp; Assumptions'!F7</f>
        <v>40603</v>
      </c>
    </row>
    <row r="34" spans="1:30" x14ac:dyDescent="0.3">
      <c r="C34" s="8" t="s">
        <v>85</v>
      </c>
      <c r="D34" s="21">
        <f>'Ground &amp; Assumptions'!J7</f>
        <v>41153</v>
      </c>
    </row>
    <row r="35" spans="1:30" x14ac:dyDescent="0.3">
      <c r="C35" s="8" t="s">
        <v>97</v>
      </c>
      <c r="D35" s="24">
        <f>(DAYS360(D33,D34))/30</f>
        <v>18</v>
      </c>
    </row>
    <row r="36" spans="1:30" x14ac:dyDescent="0.3">
      <c r="C36" s="8"/>
      <c r="D36" s="10"/>
    </row>
    <row r="37" spans="1:30" x14ac:dyDescent="0.3">
      <c r="E37" s="3" t="s">
        <v>88</v>
      </c>
      <c r="F37" s="3" t="s">
        <v>89</v>
      </c>
      <c r="G37" s="3" t="s">
        <v>90</v>
      </c>
    </row>
    <row r="38" spans="1:30" x14ac:dyDescent="0.3">
      <c r="C38" s="12" t="s">
        <v>86</v>
      </c>
      <c r="D38" s="20" t="s">
        <v>87</v>
      </c>
      <c r="E38" s="20">
        <v>2010</v>
      </c>
      <c r="F38" s="23">
        <f>EstBY</f>
        <v>2014</v>
      </c>
      <c r="G38" s="23">
        <f>VLOOKUP('1.1.1.3'!F38,'Inflation Tables'!A8:G33,4)/VLOOKUP('1.1.1.3'!E38,'Inflation Tables'!A8:G33,4)</f>
        <v>1.0697444498181274</v>
      </c>
    </row>
    <row r="39" spans="1:30" x14ac:dyDescent="0.3">
      <c r="C39" s="23" t="str">
        <f>C11</f>
        <v>RDTEA</v>
      </c>
      <c r="D39" s="20" t="s">
        <v>87</v>
      </c>
      <c r="E39" s="23">
        <f>EstBY</f>
        <v>2014</v>
      </c>
      <c r="F39" s="20">
        <v>2010</v>
      </c>
      <c r="G39" s="23">
        <f>VLOOKUP('1.1.1.3'!F39,'Inflation Tables'!A8:G33,4)</f>
        <v>0.93480269999999999</v>
      </c>
    </row>
    <row r="40" spans="1:30" x14ac:dyDescent="0.3">
      <c r="E40" s="111">
        <v>40452</v>
      </c>
      <c r="F40" s="111">
        <v>40817</v>
      </c>
      <c r="G40" s="111">
        <v>41183</v>
      </c>
      <c r="H40" s="111">
        <v>41548</v>
      </c>
      <c r="I40" s="111">
        <v>41913</v>
      </c>
      <c r="J40" s="111">
        <v>42278</v>
      </c>
      <c r="K40" s="111">
        <v>42644</v>
      </c>
      <c r="L40" s="111">
        <v>43009</v>
      </c>
      <c r="M40" s="111">
        <v>43374</v>
      </c>
      <c r="N40" s="111">
        <v>43739</v>
      </c>
      <c r="O40" s="111">
        <v>44105</v>
      </c>
      <c r="P40" s="111">
        <v>44470</v>
      </c>
      <c r="Q40" s="111">
        <v>44835</v>
      </c>
      <c r="R40" s="111">
        <v>45200</v>
      </c>
      <c r="S40" s="111">
        <v>45566</v>
      </c>
      <c r="T40" s="111">
        <v>45931</v>
      </c>
      <c r="U40" s="111">
        <v>46296</v>
      </c>
      <c r="V40" s="111">
        <v>46661</v>
      </c>
      <c r="W40" s="111">
        <v>47027</v>
      </c>
      <c r="X40" s="111">
        <v>47392</v>
      </c>
      <c r="Y40" s="111">
        <v>47757</v>
      </c>
      <c r="Z40" s="111">
        <v>48122</v>
      </c>
      <c r="AA40" s="111">
        <v>48488</v>
      </c>
      <c r="AB40" s="111">
        <v>48853</v>
      </c>
      <c r="AC40" s="111">
        <v>49218</v>
      </c>
    </row>
    <row r="41" spans="1:30" x14ac:dyDescent="0.3">
      <c r="A41" s="3" t="s">
        <v>95</v>
      </c>
      <c r="E41" s="116" t="s">
        <v>24</v>
      </c>
      <c r="F41" s="116" t="s">
        <v>25</v>
      </c>
      <c r="G41" s="116" t="s">
        <v>26</v>
      </c>
      <c r="H41" s="116" t="s">
        <v>27</v>
      </c>
      <c r="I41" s="116" t="s">
        <v>28</v>
      </c>
      <c r="J41" s="116" t="s">
        <v>29</v>
      </c>
      <c r="K41" s="116" t="s">
        <v>30</v>
      </c>
      <c r="L41" s="116" t="s">
        <v>31</v>
      </c>
      <c r="M41" s="116" t="s">
        <v>32</v>
      </c>
      <c r="N41" s="116" t="s">
        <v>33</v>
      </c>
      <c r="O41" s="116" t="s">
        <v>34</v>
      </c>
      <c r="P41" s="116" t="s">
        <v>35</v>
      </c>
      <c r="Q41" s="116" t="s">
        <v>36</v>
      </c>
      <c r="R41" s="116" t="s">
        <v>37</v>
      </c>
      <c r="S41" s="116" t="s">
        <v>38</v>
      </c>
      <c r="T41" s="116" t="s">
        <v>39</v>
      </c>
      <c r="U41" s="116" t="s">
        <v>40</v>
      </c>
      <c r="V41" s="116" t="s">
        <v>512</v>
      </c>
      <c r="W41" s="116" t="s">
        <v>513</v>
      </c>
      <c r="X41" s="116" t="s">
        <v>514</v>
      </c>
      <c r="Y41" s="116" t="s">
        <v>515</v>
      </c>
      <c r="Z41" s="116" t="s">
        <v>516</v>
      </c>
      <c r="AA41" s="116" t="s">
        <v>517</v>
      </c>
      <c r="AB41" s="116" t="s">
        <v>518</v>
      </c>
      <c r="AC41" s="116" t="s">
        <v>519</v>
      </c>
      <c r="AD41" s="116" t="s">
        <v>41</v>
      </c>
    </row>
    <row r="42" spans="1:30" x14ac:dyDescent="0.3">
      <c r="D42" s="8" t="s">
        <v>96</v>
      </c>
      <c r="E42" s="20"/>
      <c r="F42" s="109">
        <f>(F40-$D$33)/30</f>
        <v>7.1333333333333337</v>
      </c>
      <c r="G42" s="51">
        <f>12-((G40-$D$34)/30)</f>
        <v>11</v>
      </c>
      <c r="H42" s="20"/>
      <c r="I42" s="20"/>
      <c r="J42" s="20"/>
      <c r="K42" s="20"/>
      <c r="L42" s="20"/>
      <c r="M42" s="20"/>
      <c r="N42" s="20"/>
      <c r="O42" s="20"/>
      <c r="P42" s="20"/>
      <c r="Q42" s="20"/>
      <c r="R42" s="20"/>
      <c r="S42" s="20"/>
      <c r="T42" s="20"/>
      <c r="U42" s="20"/>
      <c r="V42" s="20"/>
      <c r="W42" s="20"/>
      <c r="X42" s="20"/>
      <c r="Y42" s="20"/>
      <c r="Z42" s="20"/>
      <c r="AA42" s="20"/>
      <c r="AB42" s="20"/>
      <c r="AC42" s="20"/>
      <c r="AD42" s="44">
        <f>SUM(E42:AC42)</f>
        <v>18.133333333333333</v>
      </c>
    </row>
    <row r="43" spans="1:30" x14ac:dyDescent="0.3">
      <c r="D43" s="8" t="s">
        <v>98</v>
      </c>
      <c r="E43" s="20"/>
      <c r="F43" s="20">
        <v>0.57999999999999996</v>
      </c>
      <c r="G43" s="20">
        <v>0.42</v>
      </c>
      <c r="H43" s="20"/>
      <c r="I43" s="20"/>
      <c r="J43" s="20"/>
      <c r="K43" s="20"/>
      <c r="L43" s="20"/>
      <c r="M43" s="20"/>
      <c r="N43" s="20"/>
      <c r="O43" s="20"/>
      <c r="P43" s="20"/>
      <c r="Q43" s="20"/>
      <c r="R43" s="20"/>
      <c r="S43" s="20"/>
      <c r="T43" s="20"/>
      <c r="U43" s="20"/>
      <c r="V43" s="20"/>
      <c r="W43" s="20"/>
      <c r="X43" s="20"/>
      <c r="Y43" s="20"/>
      <c r="Z43" s="20"/>
      <c r="AA43" s="20"/>
      <c r="AB43" s="20"/>
      <c r="AC43" s="20"/>
      <c r="AD43" s="23">
        <f>SUM(E43:AC43)</f>
        <v>1</v>
      </c>
    </row>
    <row r="46" spans="1:30" x14ac:dyDescent="0.3">
      <c r="A46" s="59" t="s">
        <v>398</v>
      </c>
      <c r="E46" s="13"/>
      <c r="G46" s="13"/>
      <c r="H46" s="13"/>
    </row>
    <row r="47" spans="1:30" x14ac:dyDescent="0.3">
      <c r="A47" s="59"/>
      <c r="B47" s="58" t="s">
        <v>453</v>
      </c>
    </row>
    <row r="48" spans="1:30" x14ac:dyDescent="0.3">
      <c r="B48" s="58" t="s">
        <v>432</v>
      </c>
    </row>
    <row r="49" spans="2:2" x14ac:dyDescent="0.3">
      <c r="B49" s="58" t="s">
        <v>428</v>
      </c>
    </row>
    <row r="50" spans="2:2" x14ac:dyDescent="0.3">
      <c r="B50" s="58" t="s">
        <v>429</v>
      </c>
    </row>
    <row r="51" spans="2:2" x14ac:dyDescent="0.3">
      <c r="B51" s="58" t="s">
        <v>433</v>
      </c>
    </row>
    <row r="52" spans="2:2" x14ac:dyDescent="0.3">
      <c r="B52" s="58"/>
    </row>
  </sheetData>
  <mergeCells count="1">
    <mergeCell ref="C6:M9"/>
  </mergeCells>
  <pageMargins left="0.25" right="0.25" top="0.75" bottom="0.75" header="0.3" footer="0.3"/>
  <pageSetup scale="66" orientation="landscape" horizontalDpi="4294967295" verticalDpi="4294967295" r:id="rId1"/>
  <headerFooter>
    <oddHeader>&amp;A</oddHeader>
    <oddFooter>&amp;L&amp;D&amp;C&amp;F&amp;R&amp;P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6"/>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7.33203125" style="1" bestFit="1" customWidth="1"/>
    <col min="7" max="7" width="12" style="1" bestFit="1" customWidth="1"/>
    <col min="8" max="8" width="12.21875" style="1" bestFit="1" customWidth="1"/>
    <col min="9" max="15" width="7.33203125" style="1" bestFit="1" customWidth="1"/>
    <col min="16" max="29" width="7.33203125" style="1" hidden="1" customWidth="1"/>
    <col min="30" max="16384" width="8.88671875" style="1"/>
  </cols>
  <sheetData>
    <row r="1" spans="1:29" x14ac:dyDescent="0.3">
      <c r="A1" s="1" t="str">
        <f>'WBS Cost Summary BY$K'!B4</f>
        <v>POWER GENERATION PLANT</v>
      </c>
    </row>
    <row r="3" spans="1:29" s="7" customFormat="1" x14ac:dyDescent="0.3">
      <c r="A3" s="6" t="s">
        <v>67</v>
      </c>
      <c r="D3" s="6" t="s">
        <v>49</v>
      </c>
    </row>
    <row r="4" spans="1:29" s="5" customFormat="1" ht="15" thickBot="1" x14ac:dyDescent="0.35">
      <c r="A4" s="4" t="s">
        <v>123</v>
      </c>
    </row>
    <row r="5" spans="1:29" ht="15" thickTop="1" x14ac:dyDescent="0.3"/>
    <row r="6" spans="1:29" ht="14.4" customHeight="1" x14ac:dyDescent="0.3">
      <c r="A6" s="3" t="s">
        <v>66</v>
      </c>
      <c r="C6" s="144" t="s">
        <v>451</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65</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124</v>
      </c>
      <c r="C15" s="1" t="str">
        <f>C11</f>
        <v>RDTEA</v>
      </c>
      <c r="D15" s="39">
        <f>SUM(E15:AC15)</f>
        <v>10083.80912908495</v>
      </c>
      <c r="E15" s="40">
        <f>($H$31)*E48</f>
        <v>0</v>
      </c>
      <c r="F15" s="40">
        <f t="shared" ref="F15:U15" si="0">($H$31)*F48</f>
        <v>0</v>
      </c>
      <c r="G15" s="40">
        <f t="shared" si="0"/>
        <v>9982.971037794101</v>
      </c>
      <c r="H15" s="40">
        <f t="shared" si="0"/>
        <v>100.8380912908495</v>
      </c>
      <c r="I15" s="40">
        <f t="shared" si="0"/>
        <v>0</v>
      </c>
      <c r="J15" s="40">
        <f t="shared" si="0"/>
        <v>0</v>
      </c>
      <c r="K15" s="40">
        <f t="shared" si="0"/>
        <v>0</v>
      </c>
      <c r="L15" s="40">
        <f t="shared" si="0"/>
        <v>0</v>
      </c>
      <c r="M15" s="40">
        <f t="shared" si="0"/>
        <v>0</v>
      </c>
      <c r="N15" s="40">
        <f t="shared" si="0"/>
        <v>0</v>
      </c>
      <c r="O15" s="40">
        <f t="shared" si="0"/>
        <v>0</v>
      </c>
      <c r="P15" s="40">
        <f t="shared" si="0"/>
        <v>0</v>
      </c>
      <c r="Q15" s="40">
        <f t="shared" si="0"/>
        <v>0</v>
      </c>
      <c r="R15" s="40">
        <f t="shared" si="0"/>
        <v>0</v>
      </c>
      <c r="S15" s="40">
        <f t="shared" si="0"/>
        <v>0</v>
      </c>
      <c r="T15" s="40">
        <f t="shared" si="0"/>
        <v>0</v>
      </c>
      <c r="U15" s="40">
        <f t="shared" si="0"/>
        <v>0</v>
      </c>
      <c r="V15" s="40">
        <f t="shared" ref="V15:AC15" si="1">($H$31)*V48</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125</v>
      </c>
    </row>
    <row r="19" spans="1:8" x14ac:dyDescent="0.3">
      <c r="A19" s="3"/>
      <c r="C19" s="1" t="s">
        <v>126</v>
      </c>
    </row>
    <row r="21" spans="1:8" x14ac:dyDescent="0.3">
      <c r="A21" s="3" t="s">
        <v>75</v>
      </c>
    </row>
    <row r="22" spans="1:8" x14ac:dyDescent="0.3">
      <c r="B22" s="1">
        <v>1</v>
      </c>
      <c r="C22" s="1" t="s">
        <v>446</v>
      </c>
    </row>
    <row r="23" spans="1:8" x14ac:dyDescent="0.3">
      <c r="B23" s="1">
        <v>2</v>
      </c>
      <c r="C23" s="1" t="s">
        <v>127</v>
      </c>
    </row>
    <row r="24" spans="1:8" x14ac:dyDescent="0.3">
      <c r="B24" s="1">
        <v>3</v>
      </c>
      <c r="C24" s="1" t="s">
        <v>128</v>
      </c>
    </row>
    <row r="25" spans="1:8" x14ac:dyDescent="0.3">
      <c r="B25" s="1">
        <v>4</v>
      </c>
      <c r="C25" s="1" t="s">
        <v>129</v>
      </c>
    </row>
    <row r="26" spans="1:8" x14ac:dyDescent="0.3">
      <c r="B26" s="1">
        <v>5</v>
      </c>
      <c r="C26" s="1" t="s">
        <v>130</v>
      </c>
    </row>
    <row r="27" spans="1:8" x14ac:dyDescent="0.3">
      <c r="B27" s="1">
        <v>6</v>
      </c>
      <c r="C27" s="1" t="s">
        <v>131</v>
      </c>
    </row>
    <row r="28" spans="1:8" x14ac:dyDescent="0.3">
      <c r="B28" s="1">
        <v>7</v>
      </c>
      <c r="C28" s="1" t="s">
        <v>78</v>
      </c>
    </row>
    <row r="30" spans="1:8" x14ac:dyDescent="0.3">
      <c r="A30" s="3" t="s">
        <v>79</v>
      </c>
      <c r="D30" s="3" t="s">
        <v>91</v>
      </c>
      <c r="E30" s="3" t="s">
        <v>92</v>
      </c>
      <c r="F30" s="3" t="s">
        <v>93</v>
      </c>
      <c r="G30" s="3" t="s">
        <v>94</v>
      </c>
      <c r="H30" s="3" t="str">
        <f>CONCATENATE("BY", EstBY,EstUnit)</f>
        <v>BY2014$K</v>
      </c>
    </row>
    <row r="31" spans="1:8" x14ac:dyDescent="0.3">
      <c r="A31" s="3"/>
      <c r="C31" s="8" t="s">
        <v>135</v>
      </c>
      <c r="D31" s="40">
        <f>H32*D35*D34</f>
        <v>10083.80912908495</v>
      </c>
      <c r="E31" s="42"/>
      <c r="F31" s="20"/>
      <c r="G31" s="20"/>
      <c r="H31" s="41">
        <f>D31</f>
        <v>10083.80912908495</v>
      </c>
    </row>
    <row r="32" spans="1:8" x14ac:dyDescent="0.3">
      <c r="C32" s="8" t="s">
        <v>132</v>
      </c>
      <c r="D32" s="40">
        <v>220</v>
      </c>
      <c r="E32" s="42" t="s">
        <v>82</v>
      </c>
      <c r="F32" s="20">
        <v>2005</v>
      </c>
      <c r="G32" s="20" t="s">
        <v>83</v>
      </c>
      <c r="H32" s="41">
        <f>D32*0.001*G43</f>
        <v>0.2610708270913672</v>
      </c>
    </row>
    <row r="33" spans="1:30" x14ac:dyDescent="0.3">
      <c r="C33" s="8" t="s">
        <v>134</v>
      </c>
      <c r="D33" s="20">
        <f>SLOC1</f>
        <v>55000</v>
      </c>
    </row>
    <row r="34" spans="1:30" x14ac:dyDescent="0.3">
      <c r="C34" s="8" t="s">
        <v>133</v>
      </c>
      <c r="D34" s="43">
        <f>2.94*(D33/1000)^1.1</f>
        <v>241.40501548541249</v>
      </c>
    </row>
    <row r="35" spans="1:30" x14ac:dyDescent="0.3">
      <c r="C35" s="8" t="s">
        <v>434</v>
      </c>
      <c r="D35" s="20">
        <f>HrsPerPersMth</f>
        <v>160</v>
      </c>
    </row>
    <row r="36" spans="1:30" x14ac:dyDescent="0.3">
      <c r="C36" s="8" t="s">
        <v>447</v>
      </c>
      <c r="D36" s="20">
        <v>30</v>
      </c>
    </row>
    <row r="37" spans="1:30" x14ac:dyDescent="0.3">
      <c r="C37" s="8" t="s">
        <v>430</v>
      </c>
      <c r="D37" s="43">
        <f>D34/D36</f>
        <v>8.0468338495137495</v>
      </c>
    </row>
    <row r="38" spans="1:30" x14ac:dyDescent="0.3">
      <c r="C38" s="8" t="s">
        <v>84</v>
      </c>
      <c r="D38" s="21">
        <f>'Ground &amp; Assumptions'!F9</f>
        <v>40969</v>
      </c>
    </row>
    <row r="39" spans="1:30" x14ac:dyDescent="0.3">
      <c r="C39" s="8" t="s">
        <v>85</v>
      </c>
      <c r="D39" s="21">
        <f>'Ground &amp; Assumptions'!J9</f>
        <v>41214</v>
      </c>
    </row>
    <row r="40" spans="1:30" x14ac:dyDescent="0.3">
      <c r="C40" s="8" t="s">
        <v>97</v>
      </c>
      <c r="D40" s="24">
        <f>(DAYS360(D38,D39))/30</f>
        <v>8</v>
      </c>
    </row>
    <row r="41" spans="1:30" x14ac:dyDescent="0.3">
      <c r="C41" s="8"/>
      <c r="D41" s="10"/>
    </row>
    <row r="42" spans="1:30" x14ac:dyDescent="0.3">
      <c r="E42" s="3" t="s">
        <v>88</v>
      </c>
      <c r="F42" s="3" t="s">
        <v>89</v>
      </c>
      <c r="G42" s="3" t="s">
        <v>90</v>
      </c>
    </row>
    <row r="43" spans="1:30" x14ac:dyDescent="0.3">
      <c r="C43" s="12" t="s">
        <v>86</v>
      </c>
      <c r="D43" s="20" t="s">
        <v>87</v>
      </c>
      <c r="E43" s="20">
        <v>2005</v>
      </c>
      <c r="F43" s="23">
        <f>EstBY</f>
        <v>2014</v>
      </c>
      <c r="G43" s="23">
        <f>VLOOKUP('1.1.2.1'!F43,'Inflation Tables'!A8:G33,4)/VLOOKUP('1.1.2.1'!E43,'Inflation Tables'!A8:G33,4)</f>
        <v>1.1866855776880327</v>
      </c>
    </row>
    <row r="44" spans="1:30" x14ac:dyDescent="0.3">
      <c r="C44" s="23" t="str">
        <f>C11</f>
        <v>RDTEA</v>
      </c>
      <c r="D44" s="20" t="s">
        <v>87</v>
      </c>
      <c r="E44" s="23">
        <f>EstBY</f>
        <v>2014</v>
      </c>
      <c r="F44" s="20">
        <v>2005</v>
      </c>
      <c r="G44" s="23">
        <f>VLOOKUP('1.1.2.1'!F44,'Inflation Tables'!A8:G33,4)</f>
        <v>0.84268319999999997</v>
      </c>
    </row>
    <row r="45" spans="1:30" x14ac:dyDescent="0.3">
      <c r="E45" s="111">
        <v>40452</v>
      </c>
      <c r="F45" s="111">
        <v>40817</v>
      </c>
      <c r="G45" s="111">
        <v>41183</v>
      </c>
      <c r="H45" s="111">
        <v>41548</v>
      </c>
      <c r="I45" s="111">
        <v>41913</v>
      </c>
      <c r="J45" s="111">
        <v>42278</v>
      </c>
      <c r="K45" s="111">
        <v>42644</v>
      </c>
      <c r="L45" s="111">
        <v>43009</v>
      </c>
      <c r="M45" s="111">
        <v>43374</v>
      </c>
      <c r="N45" s="111">
        <v>43739</v>
      </c>
      <c r="O45" s="111">
        <v>44105</v>
      </c>
      <c r="P45" s="111">
        <v>44470</v>
      </c>
      <c r="Q45" s="111">
        <v>44835</v>
      </c>
      <c r="R45" s="111">
        <v>45200</v>
      </c>
      <c r="S45" s="111">
        <v>45566</v>
      </c>
      <c r="T45" s="111">
        <v>45931</v>
      </c>
      <c r="U45" s="111">
        <v>46296</v>
      </c>
      <c r="V45" s="111">
        <v>46661</v>
      </c>
      <c r="W45" s="111">
        <v>47027</v>
      </c>
      <c r="X45" s="111">
        <v>47392</v>
      </c>
      <c r="Y45" s="111">
        <v>47757</v>
      </c>
      <c r="Z45" s="111">
        <v>48122</v>
      </c>
      <c r="AA45" s="111">
        <v>48488</v>
      </c>
      <c r="AB45" s="111">
        <v>48853</v>
      </c>
      <c r="AC45" s="111">
        <v>49218</v>
      </c>
    </row>
    <row r="46" spans="1:30" x14ac:dyDescent="0.3">
      <c r="A46" s="3" t="s">
        <v>95</v>
      </c>
      <c r="E46" s="116" t="s">
        <v>24</v>
      </c>
      <c r="F46" s="116" t="s">
        <v>25</v>
      </c>
      <c r="G46" s="116" t="s">
        <v>26</v>
      </c>
      <c r="H46" s="116" t="s">
        <v>27</v>
      </c>
      <c r="I46" s="116" t="s">
        <v>28</v>
      </c>
      <c r="J46" s="116" t="s">
        <v>29</v>
      </c>
      <c r="K46" s="116" t="s">
        <v>30</v>
      </c>
      <c r="L46" s="116" t="s">
        <v>31</v>
      </c>
      <c r="M46" s="116" t="s">
        <v>32</v>
      </c>
      <c r="N46" s="116" t="s">
        <v>33</v>
      </c>
      <c r="O46" s="116" t="s">
        <v>34</v>
      </c>
      <c r="P46" s="116" t="s">
        <v>35</v>
      </c>
      <c r="Q46" s="116" t="s">
        <v>36</v>
      </c>
      <c r="R46" s="116" t="s">
        <v>37</v>
      </c>
      <c r="S46" s="116" t="s">
        <v>38</v>
      </c>
      <c r="T46" s="116" t="s">
        <v>39</v>
      </c>
      <c r="U46" s="116" t="s">
        <v>40</v>
      </c>
      <c r="V46" s="116" t="s">
        <v>512</v>
      </c>
      <c r="W46" s="116" t="s">
        <v>513</v>
      </c>
      <c r="X46" s="116" t="s">
        <v>514</v>
      </c>
      <c r="Y46" s="116" t="s">
        <v>515</v>
      </c>
      <c r="Z46" s="116" t="s">
        <v>516</v>
      </c>
      <c r="AA46" s="116" t="s">
        <v>517</v>
      </c>
      <c r="AB46" s="116" t="s">
        <v>518</v>
      </c>
      <c r="AC46" s="116" t="s">
        <v>519</v>
      </c>
      <c r="AD46" s="116" t="s">
        <v>41</v>
      </c>
    </row>
    <row r="47" spans="1:30" x14ac:dyDescent="0.3">
      <c r="D47" s="8" t="s">
        <v>96</v>
      </c>
      <c r="E47" s="20"/>
      <c r="F47" s="20"/>
      <c r="G47" s="109">
        <f>(G45-$D$38)/30</f>
        <v>7.1333333333333337</v>
      </c>
      <c r="H47" s="109">
        <f>12-((H45-$D$39)/30)</f>
        <v>0.86666666666666714</v>
      </c>
      <c r="I47" s="20"/>
      <c r="J47" s="20"/>
      <c r="K47" s="20"/>
      <c r="L47" s="20"/>
      <c r="M47" s="20"/>
      <c r="N47" s="20"/>
      <c r="O47" s="20"/>
      <c r="P47" s="20"/>
      <c r="Q47" s="20"/>
      <c r="R47" s="20"/>
      <c r="S47" s="20"/>
      <c r="T47" s="20"/>
      <c r="U47" s="20"/>
      <c r="V47" s="20"/>
      <c r="W47" s="20"/>
      <c r="X47" s="20"/>
      <c r="Y47" s="20"/>
      <c r="Z47" s="20"/>
      <c r="AA47" s="20"/>
      <c r="AB47" s="20"/>
      <c r="AC47" s="20"/>
      <c r="AD47" s="23">
        <f>SUM(E47:AC47)</f>
        <v>8</v>
      </c>
    </row>
    <row r="48" spans="1:30" x14ac:dyDescent="0.3">
      <c r="D48" s="8" t="s">
        <v>98</v>
      </c>
      <c r="E48" s="20"/>
      <c r="F48" s="20"/>
      <c r="G48" s="20">
        <v>0.99</v>
      </c>
      <c r="H48" s="20">
        <v>0.01</v>
      </c>
      <c r="I48" s="20"/>
      <c r="J48" s="20"/>
      <c r="K48" s="20"/>
      <c r="L48" s="20"/>
      <c r="M48" s="20"/>
      <c r="N48" s="20"/>
      <c r="O48" s="20"/>
      <c r="P48" s="20"/>
      <c r="Q48" s="20"/>
      <c r="R48" s="20"/>
      <c r="S48" s="20"/>
      <c r="T48" s="20"/>
      <c r="U48" s="20"/>
      <c r="V48" s="20"/>
      <c r="W48" s="20"/>
      <c r="X48" s="20"/>
      <c r="Y48" s="20"/>
      <c r="Z48" s="20"/>
      <c r="AA48" s="20"/>
      <c r="AB48" s="20"/>
      <c r="AC48" s="20"/>
      <c r="AD48" s="23">
        <f>SUM(E48:AC48)</f>
        <v>1</v>
      </c>
    </row>
    <row r="51" spans="1:8" x14ac:dyDescent="0.3">
      <c r="A51" s="59" t="s">
        <v>398</v>
      </c>
      <c r="E51" s="13"/>
      <c r="G51" s="13"/>
      <c r="H51" s="13"/>
    </row>
    <row r="52" spans="1:8" x14ac:dyDescent="0.3">
      <c r="B52" s="58" t="s">
        <v>432</v>
      </c>
      <c r="D52" s="13"/>
      <c r="G52" s="13"/>
      <c r="H52" s="13"/>
    </row>
    <row r="53" spans="1:8" x14ac:dyDescent="0.3">
      <c r="B53" s="58" t="s">
        <v>428</v>
      </c>
    </row>
    <row r="54" spans="1:8" x14ac:dyDescent="0.3">
      <c r="B54" s="58" t="s">
        <v>429</v>
      </c>
    </row>
    <row r="55" spans="1:8" x14ac:dyDescent="0.3">
      <c r="B55" s="58" t="s">
        <v>433</v>
      </c>
    </row>
    <row r="56" spans="1:8" x14ac:dyDescent="0.3">
      <c r="B56" s="58" t="s">
        <v>449</v>
      </c>
    </row>
  </sheetData>
  <mergeCells count="1">
    <mergeCell ref="C6:M9"/>
  </mergeCells>
  <pageMargins left="0.25" right="0.25" top="0.75" bottom="0.75" header="0.3" footer="0.3"/>
  <pageSetup scale="61" orientation="landscape" horizontalDpi="4294967295" verticalDpi="4294967295" r:id="rId1"/>
  <headerFooter>
    <oddHeader>&amp;A</oddHeader>
    <oddFooter>&amp;L&amp;D&amp;C&amp;F&amp;R&amp;P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6"/>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7.33203125" style="1" bestFit="1" customWidth="1"/>
    <col min="7" max="7" width="12" style="1" bestFit="1" customWidth="1"/>
    <col min="8" max="8" width="12.21875" style="1" bestFit="1" customWidth="1"/>
    <col min="9" max="15" width="7.33203125" style="1" bestFit="1" customWidth="1"/>
    <col min="16" max="29" width="7.33203125" style="1" hidden="1" customWidth="1"/>
    <col min="30" max="16384" width="8.88671875" style="1"/>
  </cols>
  <sheetData>
    <row r="1" spans="1:29" x14ac:dyDescent="0.3">
      <c r="A1" s="1" t="str">
        <f>'WBS Cost Summary BY$K'!B4</f>
        <v>POWER GENERATION PLANT</v>
      </c>
    </row>
    <row r="3" spans="1:29" s="7" customFormat="1" x14ac:dyDescent="0.3">
      <c r="A3" s="6" t="s">
        <v>67</v>
      </c>
      <c r="D3" s="6" t="s">
        <v>50</v>
      </c>
    </row>
    <row r="4" spans="1:29" s="5" customFormat="1" ht="15" thickBot="1" x14ac:dyDescent="0.35">
      <c r="A4" s="4" t="s">
        <v>136</v>
      </c>
    </row>
    <row r="5" spans="1:29" ht="15" thickTop="1" x14ac:dyDescent="0.3"/>
    <row r="6" spans="1:29" ht="14.4" customHeight="1" x14ac:dyDescent="0.3">
      <c r="A6" s="3" t="s">
        <v>66</v>
      </c>
      <c r="C6" s="144" t="s">
        <v>448</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65</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137</v>
      </c>
      <c r="C15" s="1" t="str">
        <f>C11</f>
        <v>RDTEA</v>
      </c>
      <c r="D15" s="39">
        <f>SUM(E15:AC15)</f>
        <v>11504.202470642756</v>
      </c>
      <c r="E15" s="40">
        <f>($H$31)*E48</f>
        <v>0</v>
      </c>
      <c r="F15" s="40">
        <f t="shared" ref="F15:U15" si="0">($H$31)*F48</f>
        <v>0</v>
      </c>
      <c r="G15" s="40">
        <f t="shared" si="0"/>
        <v>0</v>
      </c>
      <c r="H15" s="40">
        <f t="shared" si="0"/>
        <v>11504.202470642756</v>
      </c>
      <c r="I15" s="40">
        <f t="shared" si="0"/>
        <v>0</v>
      </c>
      <c r="J15" s="40">
        <f t="shared" si="0"/>
        <v>0</v>
      </c>
      <c r="K15" s="40">
        <f t="shared" si="0"/>
        <v>0</v>
      </c>
      <c r="L15" s="40">
        <f t="shared" si="0"/>
        <v>0</v>
      </c>
      <c r="M15" s="40">
        <f t="shared" si="0"/>
        <v>0</v>
      </c>
      <c r="N15" s="40">
        <f t="shared" si="0"/>
        <v>0</v>
      </c>
      <c r="O15" s="40">
        <f t="shared" si="0"/>
        <v>0</v>
      </c>
      <c r="P15" s="40">
        <f t="shared" si="0"/>
        <v>0</v>
      </c>
      <c r="Q15" s="40">
        <f t="shared" si="0"/>
        <v>0</v>
      </c>
      <c r="R15" s="40">
        <f t="shared" si="0"/>
        <v>0</v>
      </c>
      <c r="S15" s="40">
        <f t="shared" si="0"/>
        <v>0</v>
      </c>
      <c r="T15" s="40">
        <f t="shared" si="0"/>
        <v>0</v>
      </c>
      <c r="U15" s="40">
        <f t="shared" si="0"/>
        <v>0</v>
      </c>
      <c r="V15" s="40">
        <f t="shared" ref="V15:AC15" si="1">($H$31)*V48</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138</v>
      </c>
    </row>
    <row r="19" spans="1:8" x14ac:dyDescent="0.3">
      <c r="A19" s="3"/>
      <c r="C19" s="1" t="s">
        <v>139</v>
      </c>
    </row>
    <row r="21" spans="1:8" x14ac:dyDescent="0.3">
      <c r="A21" s="3" t="s">
        <v>75</v>
      </c>
    </row>
    <row r="22" spans="1:8" x14ac:dyDescent="0.3">
      <c r="B22" s="1">
        <v>1</v>
      </c>
      <c r="C22" s="1" t="s">
        <v>446</v>
      </c>
    </row>
    <row r="23" spans="1:8" x14ac:dyDescent="0.3">
      <c r="B23" s="1">
        <v>2</v>
      </c>
      <c r="C23" s="1" t="s">
        <v>127</v>
      </c>
    </row>
    <row r="24" spans="1:8" x14ac:dyDescent="0.3">
      <c r="B24" s="1">
        <v>3</v>
      </c>
      <c r="C24" s="1" t="s">
        <v>128</v>
      </c>
    </row>
    <row r="25" spans="1:8" x14ac:dyDescent="0.3">
      <c r="B25" s="1">
        <v>4</v>
      </c>
      <c r="C25" s="1" t="s">
        <v>129</v>
      </c>
    </row>
    <row r="26" spans="1:8" x14ac:dyDescent="0.3">
      <c r="B26" s="1">
        <v>5</v>
      </c>
      <c r="C26" s="1" t="s">
        <v>142</v>
      </c>
    </row>
    <row r="27" spans="1:8" x14ac:dyDescent="0.3">
      <c r="B27" s="1">
        <v>6</v>
      </c>
      <c r="C27" s="1" t="s">
        <v>131</v>
      </c>
    </row>
    <row r="28" spans="1:8" x14ac:dyDescent="0.3">
      <c r="B28" s="1">
        <v>7</v>
      </c>
      <c r="C28" s="1" t="s">
        <v>78</v>
      </c>
    </row>
    <row r="30" spans="1:8" x14ac:dyDescent="0.3">
      <c r="A30" s="3" t="s">
        <v>79</v>
      </c>
      <c r="D30" s="3" t="s">
        <v>91</v>
      </c>
      <c r="E30" s="3" t="s">
        <v>92</v>
      </c>
      <c r="F30" s="3" t="s">
        <v>93</v>
      </c>
      <c r="G30" s="3" t="s">
        <v>94</v>
      </c>
      <c r="H30" s="3" t="str">
        <f>CONCATENATE("BY", EstBY,EstUnit)</f>
        <v>BY2014$K</v>
      </c>
    </row>
    <row r="31" spans="1:8" x14ac:dyDescent="0.3">
      <c r="A31" s="3"/>
      <c r="C31" s="8" t="s">
        <v>140</v>
      </c>
      <c r="D31" s="40">
        <f>H32*D35*D34</f>
        <v>11504.202470642756</v>
      </c>
      <c r="E31" s="42"/>
      <c r="F31" s="20"/>
      <c r="G31" s="20"/>
      <c r="H31" s="41">
        <f>D31</f>
        <v>11504.202470642756</v>
      </c>
    </row>
    <row r="32" spans="1:8" x14ac:dyDescent="0.3">
      <c r="C32" s="8" t="s">
        <v>132</v>
      </c>
      <c r="D32" s="40">
        <v>220</v>
      </c>
      <c r="E32" s="42" t="s">
        <v>82</v>
      </c>
      <c r="F32" s="20">
        <v>2005</v>
      </c>
      <c r="G32" s="20" t="s">
        <v>83</v>
      </c>
      <c r="H32" s="41">
        <f>D32*0.001*G43</f>
        <v>0.2610708270913672</v>
      </c>
    </row>
    <row r="33" spans="1:30" x14ac:dyDescent="0.3">
      <c r="C33" s="8" t="s">
        <v>141</v>
      </c>
      <c r="D33" s="20">
        <f>SLOC2</f>
        <v>62000</v>
      </c>
    </row>
    <row r="34" spans="1:30" x14ac:dyDescent="0.3">
      <c r="C34" s="8" t="s">
        <v>151</v>
      </c>
      <c r="D34" s="43">
        <f>2.94*(D33/1000)^1.1</f>
        <v>275.40903839230526</v>
      </c>
    </row>
    <row r="35" spans="1:30" x14ac:dyDescent="0.3">
      <c r="C35" s="8" t="s">
        <v>434</v>
      </c>
      <c r="D35" s="20">
        <f>HrsPerPersMth</f>
        <v>160</v>
      </c>
    </row>
    <row r="36" spans="1:30" x14ac:dyDescent="0.3">
      <c r="C36" s="8" t="s">
        <v>447</v>
      </c>
      <c r="D36" s="20">
        <v>30</v>
      </c>
    </row>
    <row r="37" spans="1:30" x14ac:dyDescent="0.3">
      <c r="C37" s="8" t="s">
        <v>430</v>
      </c>
      <c r="D37" s="43">
        <f>D34/D36</f>
        <v>9.1803012797435084</v>
      </c>
    </row>
    <row r="38" spans="1:30" x14ac:dyDescent="0.3">
      <c r="C38" s="8" t="s">
        <v>84</v>
      </c>
      <c r="D38" s="21">
        <f>'Ground &amp; Assumptions'!F10</f>
        <v>41214</v>
      </c>
    </row>
    <row r="39" spans="1:30" x14ac:dyDescent="0.3">
      <c r="C39" s="8" t="s">
        <v>85</v>
      </c>
      <c r="D39" s="21">
        <f>'Ground &amp; Assumptions'!J10</f>
        <v>41487</v>
      </c>
    </row>
    <row r="40" spans="1:30" x14ac:dyDescent="0.3">
      <c r="C40" s="8" t="s">
        <v>97</v>
      </c>
      <c r="D40" s="24">
        <f>(DAYS360(D38,D39))/30</f>
        <v>9</v>
      </c>
    </row>
    <row r="41" spans="1:30" x14ac:dyDescent="0.3">
      <c r="C41" s="8"/>
      <c r="D41" s="10"/>
    </row>
    <row r="42" spans="1:30" x14ac:dyDescent="0.3">
      <c r="E42" s="3" t="s">
        <v>88</v>
      </c>
      <c r="F42" s="3" t="s">
        <v>89</v>
      </c>
      <c r="G42" s="3" t="s">
        <v>90</v>
      </c>
    </row>
    <row r="43" spans="1:30" x14ac:dyDescent="0.3">
      <c r="C43" s="12" t="s">
        <v>86</v>
      </c>
      <c r="D43" s="20" t="s">
        <v>87</v>
      </c>
      <c r="E43" s="20">
        <v>2005</v>
      </c>
      <c r="F43" s="23">
        <f>EstBY</f>
        <v>2014</v>
      </c>
      <c r="G43" s="23">
        <f>VLOOKUP('1.1.2.2'!F43,'Inflation Tables'!A8:G33,4)/VLOOKUP('1.1.2.2'!E43,'Inflation Tables'!A8:G33,4)</f>
        <v>1.1866855776880327</v>
      </c>
    </row>
    <row r="44" spans="1:30" x14ac:dyDescent="0.3">
      <c r="C44" s="23" t="str">
        <f>C11</f>
        <v>RDTEA</v>
      </c>
      <c r="D44" s="20" t="s">
        <v>87</v>
      </c>
      <c r="E44" s="23">
        <f>EstBY</f>
        <v>2014</v>
      </c>
      <c r="F44" s="20">
        <v>2005</v>
      </c>
      <c r="G44" s="23">
        <f>VLOOKUP('1.1.2.2'!F44,'Inflation Tables'!A8:G33,4)</f>
        <v>0.84268319999999997</v>
      </c>
    </row>
    <row r="45" spans="1:30" x14ac:dyDescent="0.3">
      <c r="E45" s="111">
        <v>40452</v>
      </c>
      <c r="F45" s="111">
        <v>40817</v>
      </c>
      <c r="G45" s="111">
        <v>41183</v>
      </c>
      <c r="H45" s="111">
        <v>41548</v>
      </c>
      <c r="I45" s="111">
        <v>41913</v>
      </c>
      <c r="J45" s="111">
        <v>42278</v>
      </c>
      <c r="K45" s="111">
        <v>42644</v>
      </c>
      <c r="L45" s="111">
        <v>43009</v>
      </c>
      <c r="M45" s="111">
        <v>43374</v>
      </c>
      <c r="N45" s="111">
        <v>43739</v>
      </c>
      <c r="O45" s="111">
        <v>44105</v>
      </c>
      <c r="P45" s="111">
        <v>44470</v>
      </c>
      <c r="Q45" s="111">
        <v>44835</v>
      </c>
      <c r="R45" s="111">
        <v>45200</v>
      </c>
      <c r="S45" s="111">
        <v>45566</v>
      </c>
      <c r="T45" s="111">
        <v>45931</v>
      </c>
      <c r="U45" s="111">
        <v>46296</v>
      </c>
      <c r="V45" s="111">
        <v>46661</v>
      </c>
      <c r="W45" s="111">
        <v>47027</v>
      </c>
      <c r="X45" s="111">
        <v>47392</v>
      </c>
      <c r="Y45" s="111">
        <v>47757</v>
      </c>
      <c r="Z45" s="111">
        <v>48122</v>
      </c>
      <c r="AA45" s="111">
        <v>48488</v>
      </c>
      <c r="AB45" s="111">
        <v>48853</v>
      </c>
      <c r="AC45" s="111">
        <v>49218</v>
      </c>
    </row>
    <row r="46" spans="1:30" x14ac:dyDescent="0.3">
      <c r="A46" s="3" t="s">
        <v>95</v>
      </c>
      <c r="E46" s="116" t="s">
        <v>24</v>
      </c>
      <c r="F46" s="116" t="s">
        <v>25</v>
      </c>
      <c r="G46" s="116" t="s">
        <v>26</v>
      </c>
      <c r="H46" s="116" t="s">
        <v>27</v>
      </c>
      <c r="I46" s="116" t="s">
        <v>28</v>
      </c>
      <c r="J46" s="116" t="s">
        <v>29</v>
      </c>
      <c r="K46" s="116" t="s">
        <v>30</v>
      </c>
      <c r="L46" s="116" t="s">
        <v>31</v>
      </c>
      <c r="M46" s="116" t="s">
        <v>32</v>
      </c>
      <c r="N46" s="116" t="s">
        <v>33</v>
      </c>
      <c r="O46" s="116" t="s">
        <v>34</v>
      </c>
      <c r="P46" s="116" t="s">
        <v>35</v>
      </c>
      <c r="Q46" s="116" t="s">
        <v>36</v>
      </c>
      <c r="R46" s="116" t="s">
        <v>37</v>
      </c>
      <c r="S46" s="116" t="s">
        <v>38</v>
      </c>
      <c r="T46" s="116" t="s">
        <v>39</v>
      </c>
      <c r="U46" s="116" t="s">
        <v>40</v>
      </c>
      <c r="V46" s="116" t="s">
        <v>512</v>
      </c>
      <c r="W46" s="116" t="s">
        <v>513</v>
      </c>
      <c r="X46" s="116" t="s">
        <v>514</v>
      </c>
      <c r="Y46" s="116" t="s">
        <v>515</v>
      </c>
      <c r="Z46" s="116" t="s">
        <v>516</v>
      </c>
      <c r="AA46" s="116" t="s">
        <v>517</v>
      </c>
      <c r="AB46" s="116" t="s">
        <v>518</v>
      </c>
      <c r="AC46" s="116" t="s">
        <v>519</v>
      </c>
      <c r="AD46" s="116" t="s">
        <v>41</v>
      </c>
    </row>
    <row r="47" spans="1:30" x14ac:dyDescent="0.3">
      <c r="D47" s="8" t="s">
        <v>96</v>
      </c>
      <c r="E47" s="20"/>
      <c r="F47" s="20"/>
      <c r="G47" s="20"/>
      <c r="H47" s="109">
        <f>(D39-$D$38)/30</f>
        <v>9.1</v>
      </c>
      <c r="I47" s="109"/>
      <c r="J47" s="20"/>
      <c r="K47" s="20"/>
      <c r="L47" s="20"/>
      <c r="M47" s="20"/>
      <c r="N47" s="20"/>
      <c r="O47" s="20"/>
      <c r="P47" s="20"/>
      <c r="Q47" s="20"/>
      <c r="R47" s="20"/>
      <c r="S47" s="20"/>
      <c r="T47" s="20"/>
      <c r="U47" s="20"/>
      <c r="V47" s="20"/>
      <c r="W47" s="20"/>
      <c r="X47" s="20"/>
      <c r="Y47" s="20"/>
      <c r="Z47" s="20"/>
      <c r="AA47" s="20"/>
      <c r="AB47" s="20"/>
      <c r="AC47" s="20"/>
      <c r="AD47" s="23">
        <f>SUM(E47:AC47)</f>
        <v>9.1</v>
      </c>
    </row>
    <row r="48" spans="1:30" x14ac:dyDescent="0.3">
      <c r="D48" s="8" t="s">
        <v>98</v>
      </c>
      <c r="E48" s="20"/>
      <c r="F48" s="20"/>
      <c r="G48" s="20"/>
      <c r="H48" s="20">
        <v>1</v>
      </c>
      <c r="I48" s="20"/>
      <c r="J48" s="20"/>
      <c r="K48" s="20"/>
      <c r="L48" s="20"/>
      <c r="M48" s="20"/>
      <c r="N48" s="20"/>
      <c r="O48" s="20"/>
      <c r="P48" s="20"/>
      <c r="Q48" s="20"/>
      <c r="R48" s="20"/>
      <c r="S48" s="20"/>
      <c r="T48" s="20"/>
      <c r="U48" s="20"/>
      <c r="V48" s="20"/>
      <c r="W48" s="20"/>
      <c r="X48" s="20"/>
      <c r="Y48" s="20"/>
      <c r="Z48" s="20"/>
      <c r="AA48" s="20"/>
      <c r="AB48" s="20"/>
      <c r="AC48" s="20"/>
      <c r="AD48" s="23">
        <f>SUM(E48:AC48)</f>
        <v>1</v>
      </c>
    </row>
    <row r="51" spans="1:8" x14ac:dyDescent="0.3">
      <c r="A51" s="59" t="s">
        <v>398</v>
      </c>
      <c r="E51" s="13"/>
      <c r="G51" s="13"/>
      <c r="H51" s="13"/>
    </row>
    <row r="52" spans="1:8" x14ac:dyDescent="0.3">
      <c r="B52" s="58" t="s">
        <v>432</v>
      </c>
      <c r="D52" s="13"/>
      <c r="G52" s="13"/>
      <c r="H52" s="13"/>
    </row>
    <row r="53" spans="1:8" x14ac:dyDescent="0.3">
      <c r="B53" s="58" t="s">
        <v>428</v>
      </c>
    </row>
    <row r="54" spans="1:8" x14ac:dyDescent="0.3">
      <c r="B54" s="58" t="s">
        <v>429</v>
      </c>
    </row>
    <row r="55" spans="1:8" x14ac:dyDescent="0.3">
      <c r="B55" s="58" t="s">
        <v>433</v>
      </c>
    </row>
    <row r="56" spans="1:8" x14ac:dyDescent="0.3">
      <c r="B56" s="58" t="s">
        <v>450</v>
      </c>
    </row>
  </sheetData>
  <mergeCells count="1">
    <mergeCell ref="C6:M9"/>
  </mergeCells>
  <pageMargins left="0.25" right="0.25" top="0.75" bottom="0.75" header="0.3" footer="0.3"/>
  <pageSetup scale="61" orientation="landscape" horizontalDpi="4294967295" verticalDpi="4294967295" r:id="rId1"/>
  <headerFooter>
    <oddHeader>&amp;A</oddHeader>
    <oddFooter>&amp;L&amp;D&amp;C&amp;F&amp;R&amp;P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6"/>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7.33203125" style="1" bestFit="1" customWidth="1"/>
    <col min="7" max="7" width="12" style="1" bestFit="1" customWidth="1"/>
    <col min="8" max="8" width="12.21875" style="1" bestFit="1" customWidth="1"/>
    <col min="9" max="9" width="11.21875" style="1" bestFit="1" customWidth="1"/>
    <col min="10" max="15" width="7.33203125" style="1" bestFit="1" customWidth="1"/>
    <col min="16" max="20" width="7.33203125" style="1" hidden="1" customWidth="1"/>
    <col min="21" max="29" width="7.44140625" style="1" hidden="1" customWidth="1"/>
    <col min="30" max="30" width="5.21875" style="1" bestFit="1" customWidth="1"/>
    <col min="31" max="16384" width="8.88671875" style="1"/>
  </cols>
  <sheetData>
    <row r="1" spans="1:29" x14ac:dyDescent="0.3">
      <c r="A1" s="1" t="str">
        <f>'WBS Cost Summary BY$K'!B4</f>
        <v>POWER GENERATION PLANT</v>
      </c>
    </row>
    <row r="3" spans="1:29" s="7" customFormat="1" x14ac:dyDescent="0.3">
      <c r="A3" s="6" t="s">
        <v>67</v>
      </c>
      <c r="D3" s="6" t="s">
        <v>51</v>
      </c>
    </row>
    <row r="4" spans="1:29" s="5" customFormat="1" ht="15" thickBot="1" x14ac:dyDescent="0.35">
      <c r="A4" s="4" t="s">
        <v>143</v>
      </c>
    </row>
    <row r="5" spans="1:29" ht="15" thickTop="1" x14ac:dyDescent="0.3"/>
    <row r="6" spans="1:29" ht="14.4" customHeight="1" x14ac:dyDescent="0.3">
      <c r="A6" s="3" t="s">
        <v>66</v>
      </c>
      <c r="C6" s="144" t="s">
        <v>445</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65</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144</v>
      </c>
      <c r="C15" s="1" t="str">
        <f>C11</f>
        <v>RDTEA</v>
      </c>
      <c r="D15" s="39">
        <f>SUM(E15:AC15)</f>
        <v>17122.006809084698</v>
      </c>
      <c r="E15" s="40">
        <f>($H$31)*E48</f>
        <v>0</v>
      </c>
      <c r="F15" s="40">
        <f t="shared" ref="F15:U15" si="0">($H$31)*F48</f>
        <v>0</v>
      </c>
      <c r="G15" s="40">
        <f t="shared" si="0"/>
        <v>0</v>
      </c>
      <c r="H15" s="40">
        <f t="shared" si="0"/>
        <v>1969.0307830447402</v>
      </c>
      <c r="I15" s="40">
        <f t="shared" si="0"/>
        <v>15152.976026039958</v>
      </c>
      <c r="J15" s="40">
        <f t="shared" si="0"/>
        <v>0</v>
      </c>
      <c r="K15" s="40">
        <f t="shared" si="0"/>
        <v>0</v>
      </c>
      <c r="L15" s="40">
        <f t="shared" si="0"/>
        <v>0</v>
      </c>
      <c r="M15" s="40">
        <f t="shared" si="0"/>
        <v>0</v>
      </c>
      <c r="N15" s="40">
        <f t="shared" si="0"/>
        <v>0</v>
      </c>
      <c r="O15" s="40">
        <f t="shared" si="0"/>
        <v>0</v>
      </c>
      <c r="P15" s="40">
        <f t="shared" si="0"/>
        <v>0</v>
      </c>
      <c r="Q15" s="40">
        <f t="shared" si="0"/>
        <v>0</v>
      </c>
      <c r="R15" s="40">
        <f t="shared" si="0"/>
        <v>0</v>
      </c>
      <c r="S15" s="40">
        <f t="shared" si="0"/>
        <v>0</v>
      </c>
      <c r="T15" s="40">
        <f t="shared" si="0"/>
        <v>0</v>
      </c>
      <c r="U15" s="40">
        <f t="shared" si="0"/>
        <v>0</v>
      </c>
      <c r="V15" s="40">
        <f t="shared" ref="V15:AC15" si="1">($H$31)*V48</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145</v>
      </c>
    </row>
    <row r="19" spans="1:8" x14ac:dyDescent="0.3">
      <c r="A19" s="3"/>
      <c r="C19" s="1" t="s">
        <v>146</v>
      </c>
    </row>
    <row r="21" spans="1:8" x14ac:dyDescent="0.3">
      <c r="A21" s="3" t="s">
        <v>75</v>
      </c>
    </row>
    <row r="22" spans="1:8" x14ac:dyDescent="0.3">
      <c r="B22" s="1">
        <v>1</v>
      </c>
      <c r="C22" s="1" t="s">
        <v>446</v>
      </c>
    </row>
    <row r="23" spans="1:8" x14ac:dyDescent="0.3">
      <c r="B23" s="1">
        <v>2</v>
      </c>
      <c r="C23" s="1" t="s">
        <v>127</v>
      </c>
    </row>
    <row r="24" spans="1:8" x14ac:dyDescent="0.3">
      <c r="B24" s="1">
        <v>3</v>
      </c>
      <c r="C24" s="1" t="s">
        <v>128</v>
      </c>
    </row>
    <row r="25" spans="1:8" x14ac:dyDescent="0.3">
      <c r="B25" s="1">
        <v>4</v>
      </c>
      <c r="C25" s="1" t="s">
        <v>129</v>
      </c>
    </row>
    <row r="26" spans="1:8" x14ac:dyDescent="0.3">
      <c r="B26" s="1">
        <v>5</v>
      </c>
      <c r="C26" s="1" t="s">
        <v>147</v>
      </c>
    </row>
    <row r="27" spans="1:8" x14ac:dyDescent="0.3">
      <c r="B27" s="1">
        <v>6</v>
      </c>
      <c r="C27" s="1" t="s">
        <v>131</v>
      </c>
    </row>
    <row r="28" spans="1:8" x14ac:dyDescent="0.3">
      <c r="B28" s="1">
        <v>7</v>
      </c>
      <c r="C28" s="1" t="s">
        <v>78</v>
      </c>
    </row>
    <row r="30" spans="1:8" x14ac:dyDescent="0.3">
      <c r="A30" s="3" t="s">
        <v>79</v>
      </c>
      <c r="D30" s="3" t="s">
        <v>91</v>
      </c>
      <c r="E30" s="3" t="s">
        <v>92</v>
      </c>
      <c r="F30" s="3" t="s">
        <v>93</v>
      </c>
      <c r="G30" s="3" t="s">
        <v>94</v>
      </c>
      <c r="H30" s="3" t="str">
        <f>CONCATENATE("BY", EstBY,EstUnit)</f>
        <v>BY2014$K</v>
      </c>
    </row>
    <row r="31" spans="1:8" x14ac:dyDescent="0.3">
      <c r="A31" s="3"/>
      <c r="C31" s="8" t="s">
        <v>148</v>
      </c>
      <c r="D31" s="40">
        <f>H32*D35*D34</f>
        <v>17122.006809084698</v>
      </c>
      <c r="E31" s="20"/>
      <c r="F31" s="20"/>
      <c r="G31" s="20"/>
      <c r="H31" s="41">
        <f>D31</f>
        <v>17122.006809084698</v>
      </c>
    </row>
    <row r="32" spans="1:8" x14ac:dyDescent="0.3">
      <c r="C32" s="8" t="s">
        <v>132</v>
      </c>
      <c r="D32" s="40">
        <v>220</v>
      </c>
      <c r="E32" s="20" t="s">
        <v>82</v>
      </c>
      <c r="F32" s="20">
        <v>2005</v>
      </c>
      <c r="G32" s="20" t="s">
        <v>83</v>
      </c>
      <c r="H32" s="41">
        <f>D32*0.001*G43</f>
        <v>0.2610708270913672</v>
      </c>
    </row>
    <row r="33" spans="1:30" x14ac:dyDescent="0.3">
      <c r="C33" s="8" t="s">
        <v>149</v>
      </c>
      <c r="D33" s="20">
        <f>SLOC3</f>
        <v>89000</v>
      </c>
    </row>
    <row r="34" spans="1:30" x14ac:dyDescent="0.3">
      <c r="C34" s="8" t="s">
        <v>150</v>
      </c>
      <c r="D34" s="43">
        <f>2.94*(D33/1000)^1.1</f>
        <v>409.89850819037741</v>
      </c>
    </row>
    <row r="35" spans="1:30" x14ac:dyDescent="0.3">
      <c r="C35" s="8" t="s">
        <v>434</v>
      </c>
      <c r="D35" s="20">
        <f>HrsPerPersMth</f>
        <v>160</v>
      </c>
    </row>
    <row r="36" spans="1:30" x14ac:dyDescent="0.3">
      <c r="C36" s="8" t="s">
        <v>447</v>
      </c>
      <c r="D36" s="20">
        <v>30</v>
      </c>
    </row>
    <row r="37" spans="1:30" x14ac:dyDescent="0.3">
      <c r="C37" s="8" t="s">
        <v>430</v>
      </c>
      <c r="D37" s="43">
        <f>D34/D36</f>
        <v>13.663283606345914</v>
      </c>
    </row>
    <row r="38" spans="1:30" x14ac:dyDescent="0.3">
      <c r="C38" s="8" t="s">
        <v>84</v>
      </c>
      <c r="D38" s="21">
        <f>'Ground &amp; Assumptions'!F11</f>
        <v>41487</v>
      </c>
    </row>
    <row r="39" spans="1:30" x14ac:dyDescent="0.3">
      <c r="C39" s="8" t="s">
        <v>85</v>
      </c>
      <c r="D39" s="21">
        <f>'Ground &amp; Assumptions'!J11</f>
        <v>41883</v>
      </c>
    </row>
    <row r="40" spans="1:30" x14ac:dyDescent="0.3">
      <c r="C40" s="8" t="s">
        <v>97</v>
      </c>
      <c r="D40" s="24">
        <f>(DAYS360(D38,D39))/30</f>
        <v>13</v>
      </c>
    </row>
    <row r="41" spans="1:30" x14ac:dyDescent="0.3">
      <c r="C41" s="8"/>
      <c r="D41" s="10"/>
    </row>
    <row r="42" spans="1:30" x14ac:dyDescent="0.3">
      <c r="E42" s="3" t="s">
        <v>88</v>
      </c>
      <c r="F42" s="3" t="s">
        <v>89</v>
      </c>
      <c r="G42" s="3" t="s">
        <v>90</v>
      </c>
    </row>
    <row r="43" spans="1:30" x14ac:dyDescent="0.3">
      <c r="C43" s="12" t="s">
        <v>86</v>
      </c>
      <c r="D43" s="20" t="s">
        <v>87</v>
      </c>
      <c r="E43" s="20">
        <v>2005</v>
      </c>
      <c r="F43" s="23">
        <f>EstBY</f>
        <v>2014</v>
      </c>
      <c r="G43" s="23">
        <f>VLOOKUP('1.1.2.3'!F43,'Inflation Tables'!A8:G33,4)/VLOOKUP('1.1.2.3'!E43,'Inflation Tables'!A8:G33,4)</f>
        <v>1.1866855776880327</v>
      </c>
    </row>
    <row r="44" spans="1:30" x14ac:dyDescent="0.3">
      <c r="C44" s="23" t="str">
        <f>C11</f>
        <v>RDTEA</v>
      </c>
      <c r="D44" s="20" t="s">
        <v>87</v>
      </c>
      <c r="E44" s="23">
        <f>EstBY</f>
        <v>2014</v>
      </c>
      <c r="F44" s="20">
        <v>2005</v>
      </c>
      <c r="G44" s="23">
        <f>VLOOKUP('1.1.2.3'!F44,'Inflation Tables'!A8:G33,4)</f>
        <v>0.84268319999999997</v>
      </c>
    </row>
    <row r="45" spans="1:30" x14ac:dyDescent="0.3">
      <c r="E45" s="111">
        <v>40452</v>
      </c>
      <c r="F45" s="111">
        <v>40817</v>
      </c>
      <c r="G45" s="111">
        <v>41183</v>
      </c>
      <c r="H45" s="111">
        <v>41548</v>
      </c>
      <c r="I45" s="111">
        <v>41913</v>
      </c>
      <c r="J45" s="111">
        <v>42278</v>
      </c>
      <c r="K45" s="111">
        <v>42644</v>
      </c>
      <c r="L45" s="111">
        <v>43009</v>
      </c>
      <c r="M45" s="111">
        <v>43374</v>
      </c>
      <c r="N45" s="111">
        <v>43739</v>
      </c>
      <c r="O45" s="111">
        <v>44105</v>
      </c>
      <c r="P45" s="111">
        <v>44470</v>
      </c>
      <c r="Q45" s="111">
        <v>44835</v>
      </c>
      <c r="R45" s="111">
        <v>45200</v>
      </c>
      <c r="S45" s="111">
        <v>45566</v>
      </c>
      <c r="T45" s="111">
        <v>45931</v>
      </c>
      <c r="U45" s="111">
        <v>46296</v>
      </c>
      <c r="V45" s="111">
        <v>46661</v>
      </c>
      <c r="W45" s="111">
        <v>47027</v>
      </c>
      <c r="X45" s="111">
        <v>47392</v>
      </c>
      <c r="Y45" s="111">
        <v>47757</v>
      </c>
      <c r="Z45" s="111">
        <v>48122</v>
      </c>
      <c r="AA45" s="111">
        <v>48488</v>
      </c>
      <c r="AB45" s="111">
        <v>48853</v>
      </c>
      <c r="AC45" s="111">
        <v>49218</v>
      </c>
    </row>
    <row r="46" spans="1:30" x14ac:dyDescent="0.3">
      <c r="A46" s="3" t="s">
        <v>95</v>
      </c>
      <c r="E46" s="116" t="s">
        <v>24</v>
      </c>
      <c r="F46" s="116" t="s">
        <v>25</v>
      </c>
      <c r="G46" s="116" t="s">
        <v>26</v>
      </c>
      <c r="H46" s="116" t="s">
        <v>27</v>
      </c>
      <c r="I46" s="116" t="s">
        <v>28</v>
      </c>
      <c r="J46" s="116" t="s">
        <v>29</v>
      </c>
      <c r="K46" s="116" t="s">
        <v>30</v>
      </c>
      <c r="L46" s="116" t="s">
        <v>31</v>
      </c>
      <c r="M46" s="116" t="s">
        <v>32</v>
      </c>
      <c r="N46" s="116" t="s">
        <v>33</v>
      </c>
      <c r="O46" s="116" t="s">
        <v>34</v>
      </c>
      <c r="P46" s="116" t="s">
        <v>35</v>
      </c>
      <c r="Q46" s="116" t="s">
        <v>36</v>
      </c>
      <c r="R46" s="116" t="s">
        <v>37</v>
      </c>
      <c r="S46" s="116" t="s">
        <v>38</v>
      </c>
      <c r="T46" s="116" t="s">
        <v>39</v>
      </c>
      <c r="U46" s="116" t="s">
        <v>40</v>
      </c>
      <c r="V46" s="116" t="s">
        <v>512</v>
      </c>
      <c r="W46" s="116" t="s">
        <v>513</v>
      </c>
      <c r="X46" s="116" t="s">
        <v>514</v>
      </c>
      <c r="Y46" s="116" t="s">
        <v>515</v>
      </c>
      <c r="Z46" s="116" t="s">
        <v>516</v>
      </c>
      <c r="AA46" s="116" t="s">
        <v>517</v>
      </c>
      <c r="AB46" s="116" t="s">
        <v>518</v>
      </c>
      <c r="AC46" s="116" t="s">
        <v>519</v>
      </c>
      <c r="AD46" s="116" t="s">
        <v>41</v>
      </c>
    </row>
    <row r="47" spans="1:30" x14ac:dyDescent="0.3">
      <c r="D47" s="8" t="s">
        <v>96</v>
      </c>
      <c r="E47" s="20"/>
      <c r="F47" s="20"/>
      <c r="G47" s="20"/>
      <c r="H47" s="109">
        <f>(H45-$D$38)/30</f>
        <v>2.0333333333333332</v>
      </c>
      <c r="I47" s="109">
        <f>12-((I45-$D$39)/30)</f>
        <v>11</v>
      </c>
      <c r="J47" s="20"/>
      <c r="K47" s="20"/>
      <c r="L47" s="20"/>
      <c r="M47" s="20"/>
      <c r="N47" s="20"/>
      <c r="O47" s="20"/>
      <c r="P47" s="20"/>
      <c r="Q47" s="20"/>
      <c r="R47" s="20"/>
      <c r="S47" s="20"/>
      <c r="T47" s="20"/>
      <c r="U47" s="20"/>
      <c r="V47" s="20"/>
      <c r="W47" s="20"/>
      <c r="X47" s="20"/>
      <c r="Y47" s="20"/>
      <c r="Z47" s="20"/>
      <c r="AA47" s="20"/>
      <c r="AB47" s="20"/>
      <c r="AC47" s="20"/>
      <c r="AD47" s="44">
        <f>SUM(E47:AC47)</f>
        <v>13.033333333333333</v>
      </c>
    </row>
    <row r="48" spans="1:30" x14ac:dyDescent="0.3">
      <c r="D48" s="8" t="s">
        <v>98</v>
      </c>
      <c r="E48" s="20"/>
      <c r="F48" s="20"/>
      <c r="G48" s="20"/>
      <c r="H48" s="20">
        <v>0.115</v>
      </c>
      <c r="I48" s="20">
        <v>0.88500000000000001</v>
      </c>
      <c r="J48" s="20"/>
      <c r="K48" s="20"/>
      <c r="L48" s="20"/>
      <c r="M48" s="20"/>
      <c r="N48" s="20"/>
      <c r="O48" s="20"/>
      <c r="P48" s="20"/>
      <c r="Q48" s="20"/>
      <c r="R48" s="20"/>
      <c r="S48" s="20"/>
      <c r="T48" s="20"/>
      <c r="U48" s="20"/>
      <c r="V48" s="20"/>
      <c r="W48" s="20"/>
      <c r="X48" s="20"/>
      <c r="Y48" s="20"/>
      <c r="Z48" s="20"/>
      <c r="AA48" s="20"/>
      <c r="AB48" s="20"/>
      <c r="AC48" s="20"/>
      <c r="AD48" s="23">
        <f>SUM(E48:AC48)</f>
        <v>1</v>
      </c>
    </row>
    <row r="51" spans="1:10" x14ac:dyDescent="0.3">
      <c r="A51" s="59" t="s">
        <v>398</v>
      </c>
      <c r="E51" s="13"/>
      <c r="G51" s="13"/>
      <c r="H51" s="13"/>
      <c r="I51" s="13"/>
      <c r="J51" s="13"/>
    </row>
    <row r="52" spans="1:10" x14ac:dyDescent="0.3">
      <c r="B52" s="58" t="s">
        <v>432</v>
      </c>
      <c r="D52" s="13"/>
      <c r="G52" s="13"/>
      <c r="H52" s="13"/>
    </row>
    <row r="53" spans="1:10" x14ac:dyDescent="0.3">
      <c r="B53" s="58" t="s">
        <v>428</v>
      </c>
    </row>
    <row r="54" spans="1:10" x14ac:dyDescent="0.3">
      <c r="B54" s="58" t="s">
        <v>429</v>
      </c>
    </row>
    <row r="55" spans="1:10" x14ac:dyDescent="0.3">
      <c r="B55" s="58" t="s">
        <v>433</v>
      </c>
    </row>
    <row r="56" spans="1:10" x14ac:dyDescent="0.3">
      <c r="B56" s="58" t="s">
        <v>449</v>
      </c>
    </row>
  </sheetData>
  <mergeCells count="1">
    <mergeCell ref="C6:M9"/>
  </mergeCells>
  <pageMargins left="0.25" right="0.25" top="0.75" bottom="0.75" header="0.3" footer="0.3"/>
  <pageSetup scale="61" orientation="landscape" horizontalDpi="4294967295" verticalDpi="4294967295" r:id="rId1"/>
  <headerFooter>
    <oddHeader>&amp;A</oddHeader>
    <oddFooter>&amp;L&amp;D&amp;C&amp;F&amp;R&amp;P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2"/>
  <sheetViews>
    <sheetView zoomScale="80" zoomScaleNormal="80" workbookViewId="0"/>
  </sheetViews>
  <sheetFormatPr defaultRowHeight="14.4" x14ac:dyDescent="0.3"/>
  <cols>
    <col min="1" max="3" width="8.88671875" style="1"/>
    <col min="4" max="4" width="15.6640625" style="1" bestFit="1" customWidth="1"/>
    <col min="5" max="5" width="8.88671875" style="1"/>
    <col min="6" max="6" width="10.109375" style="1" bestFit="1" customWidth="1"/>
    <col min="7" max="7" width="11.109375" style="1" bestFit="1" customWidth="1"/>
    <col min="8" max="8" width="14.109375" style="1" bestFit="1" customWidth="1"/>
    <col min="9" max="9" width="11.109375" style="1" bestFit="1" customWidth="1"/>
    <col min="10" max="10" width="11.109375" style="1" customWidth="1"/>
    <col min="11" max="11" width="10.21875" style="1" bestFit="1" customWidth="1"/>
    <col min="12" max="16384" width="8.88671875" style="1"/>
  </cols>
  <sheetData>
    <row r="1" spans="1:29" x14ac:dyDescent="0.3">
      <c r="A1" s="1" t="str">
        <f>'WBS Cost Summary BY$K'!B4</f>
        <v>POWER GENERATION PLANT</v>
      </c>
    </row>
    <row r="3" spans="1:29" s="7" customFormat="1" x14ac:dyDescent="0.3">
      <c r="A3" s="6" t="s">
        <v>67</v>
      </c>
      <c r="D3" s="6" t="s">
        <v>53</v>
      </c>
    </row>
    <row r="4" spans="1:29" s="5" customFormat="1" ht="15" thickBot="1" x14ac:dyDescent="0.35">
      <c r="A4" s="4" t="s">
        <v>152</v>
      </c>
    </row>
    <row r="5" spans="1:29" ht="15" thickTop="1" x14ac:dyDescent="0.3"/>
    <row r="6" spans="1:29" ht="14.4" customHeight="1" x14ac:dyDescent="0.3">
      <c r="A6" s="3" t="s">
        <v>66</v>
      </c>
      <c r="C6" s="144" t="s">
        <v>153</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65</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152</v>
      </c>
      <c r="C15" s="1" t="str">
        <f>C11</f>
        <v>RDTEA</v>
      </c>
      <c r="D15" s="39">
        <f>SUM(E15:AC15)</f>
        <v>7309.9831585582815</v>
      </c>
      <c r="E15" s="40">
        <f>($H$30)*E45</f>
        <v>0</v>
      </c>
      <c r="F15" s="40">
        <f t="shared" ref="F15:U15" si="0">($H$30)*F45</f>
        <v>0</v>
      </c>
      <c r="G15" s="40">
        <f t="shared" si="0"/>
        <v>0</v>
      </c>
      <c r="H15" s="40">
        <f t="shared" si="0"/>
        <v>0</v>
      </c>
      <c r="I15" s="40">
        <f t="shared" si="0"/>
        <v>3.6549915792791414</v>
      </c>
      <c r="J15" s="40">
        <f t="shared" si="0"/>
        <v>5943.0163079078829</v>
      </c>
      <c r="K15" s="40">
        <f t="shared" si="0"/>
        <v>1363.3118590711197</v>
      </c>
      <c r="L15" s="40">
        <f t="shared" si="0"/>
        <v>0</v>
      </c>
      <c r="M15" s="40">
        <f t="shared" si="0"/>
        <v>0</v>
      </c>
      <c r="N15" s="40">
        <f t="shared" si="0"/>
        <v>0</v>
      </c>
      <c r="O15" s="40">
        <f t="shared" si="0"/>
        <v>0</v>
      </c>
      <c r="P15" s="40">
        <f t="shared" si="0"/>
        <v>0</v>
      </c>
      <c r="Q15" s="40">
        <f t="shared" si="0"/>
        <v>0</v>
      </c>
      <c r="R15" s="40">
        <f t="shared" si="0"/>
        <v>0</v>
      </c>
      <c r="S15" s="40">
        <f t="shared" si="0"/>
        <v>0</v>
      </c>
      <c r="T15" s="40">
        <f t="shared" si="0"/>
        <v>0</v>
      </c>
      <c r="U15" s="40">
        <f t="shared" si="0"/>
        <v>0</v>
      </c>
      <c r="V15" s="40">
        <f t="shared" ref="V15:AC15" si="1">($H$30)*V45</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154</v>
      </c>
    </row>
    <row r="19" spans="1:8" x14ac:dyDescent="0.3">
      <c r="A19" s="3"/>
      <c r="C19" s="1" t="s">
        <v>155</v>
      </c>
    </row>
    <row r="21" spans="1:8" x14ac:dyDescent="0.3">
      <c r="A21" s="3" t="s">
        <v>75</v>
      </c>
    </row>
    <row r="22" spans="1:8" x14ac:dyDescent="0.3">
      <c r="B22" s="1">
        <v>1</v>
      </c>
      <c r="C22" s="1" t="s">
        <v>444</v>
      </c>
    </row>
    <row r="23" spans="1:8" x14ac:dyDescent="0.3">
      <c r="B23" s="1">
        <v>2</v>
      </c>
      <c r="C23" s="1" t="s">
        <v>156</v>
      </c>
    </row>
    <row r="24" spans="1:8" x14ac:dyDescent="0.3">
      <c r="B24" s="1">
        <v>3</v>
      </c>
      <c r="C24" s="1" t="s">
        <v>128</v>
      </c>
    </row>
    <row r="25" spans="1:8" x14ac:dyDescent="0.3">
      <c r="B25" s="1">
        <v>4</v>
      </c>
      <c r="C25" s="1" t="s">
        <v>158</v>
      </c>
    </row>
    <row r="26" spans="1:8" x14ac:dyDescent="0.3">
      <c r="B26" s="1">
        <v>5</v>
      </c>
      <c r="C26" s="1" t="s">
        <v>157</v>
      </c>
    </row>
    <row r="27" spans="1:8" x14ac:dyDescent="0.3">
      <c r="B27" s="1">
        <v>6</v>
      </c>
      <c r="C27" s="1" t="s">
        <v>78</v>
      </c>
    </row>
    <row r="29" spans="1:8" x14ac:dyDescent="0.3">
      <c r="A29" s="3" t="s">
        <v>79</v>
      </c>
      <c r="D29" s="3" t="s">
        <v>91</v>
      </c>
      <c r="E29" s="3" t="s">
        <v>92</v>
      </c>
      <c r="F29" s="3" t="s">
        <v>93</v>
      </c>
      <c r="G29" s="3" t="s">
        <v>94</v>
      </c>
      <c r="H29" s="3" t="str">
        <f>CONCATENATE("BY", EstBY,EstUnit)</f>
        <v>BY2014$K</v>
      </c>
    </row>
    <row r="30" spans="1:8" x14ac:dyDescent="0.3">
      <c r="A30" s="3"/>
      <c r="C30" s="8" t="s">
        <v>442</v>
      </c>
      <c r="D30" s="40">
        <f>H31*D32*D33*D34</f>
        <v>7309.9831585582824</v>
      </c>
      <c r="E30" s="20"/>
      <c r="F30" s="20"/>
      <c r="G30" s="20"/>
      <c r="H30" s="41">
        <f>D30</f>
        <v>7309.9831585582824</v>
      </c>
    </row>
    <row r="31" spans="1:8" x14ac:dyDescent="0.3">
      <c r="C31" s="8" t="s">
        <v>132</v>
      </c>
      <c r="D31" s="40">
        <v>175</v>
      </c>
      <c r="E31" s="20" t="s">
        <v>82</v>
      </c>
      <c r="F31" s="20">
        <v>2005</v>
      </c>
      <c r="G31" s="20" t="s">
        <v>83</v>
      </c>
      <c r="H31" s="41">
        <f>D31*0.001*G40</f>
        <v>0.20766997609540574</v>
      </c>
    </row>
    <row r="32" spans="1:8" x14ac:dyDescent="0.3">
      <c r="C32" s="8" t="s">
        <v>434</v>
      </c>
      <c r="D32" s="20">
        <f>HrsPerPersMth</f>
        <v>160</v>
      </c>
    </row>
    <row r="33" spans="1:30" x14ac:dyDescent="0.3">
      <c r="C33" s="8" t="s">
        <v>443</v>
      </c>
      <c r="D33" s="20">
        <v>10</v>
      </c>
    </row>
    <row r="34" spans="1:30" x14ac:dyDescent="0.3">
      <c r="C34" s="8" t="s">
        <v>430</v>
      </c>
      <c r="D34" s="43">
        <v>22</v>
      </c>
    </row>
    <row r="35" spans="1:30" x14ac:dyDescent="0.3">
      <c r="C35" s="8" t="s">
        <v>84</v>
      </c>
      <c r="D35" s="21">
        <f>'Ground &amp; Assumptions'!F12</f>
        <v>41883</v>
      </c>
    </row>
    <row r="36" spans="1:30" x14ac:dyDescent="0.3">
      <c r="C36" s="8" t="s">
        <v>85</v>
      </c>
      <c r="D36" s="21">
        <f>'Ground &amp; Assumptions'!J12</f>
        <v>42577</v>
      </c>
    </row>
    <row r="37" spans="1:30" x14ac:dyDescent="0.3">
      <c r="C37" s="8" t="s">
        <v>97</v>
      </c>
      <c r="D37" s="44">
        <f>(DAYS360(D35,D36))/30</f>
        <v>22.833333333333332</v>
      </c>
    </row>
    <row r="38" spans="1:30" x14ac:dyDescent="0.3">
      <c r="C38" s="8"/>
      <c r="D38" s="10"/>
    </row>
    <row r="39" spans="1:30" x14ac:dyDescent="0.3">
      <c r="E39" s="3" t="s">
        <v>88</v>
      </c>
      <c r="F39" s="3" t="s">
        <v>89</v>
      </c>
      <c r="G39" s="3" t="s">
        <v>90</v>
      </c>
    </row>
    <row r="40" spans="1:30" x14ac:dyDescent="0.3">
      <c r="C40" s="12" t="s">
        <v>86</v>
      </c>
      <c r="D40" s="20" t="s">
        <v>87</v>
      </c>
      <c r="E40" s="20">
        <v>2005</v>
      </c>
      <c r="F40" s="23">
        <f>EstBY</f>
        <v>2014</v>
      </c>
      <c r="G40" s="23">
        <f>VLOOKUP('1.1.3.1'!F40,'Inflation Tables'!A8:G33,4)/VLOOKUP('1.1.3.1'!E40,'Inflation Tables'!A8:G33,4)</f>
        <v>1.1866855776880327</v>
      </c>
    </row>
    <row r="41" spans="1:30" x14ac:dyDescent="0.3">
      <c r="C41" s="23" t="str">
        <f>C11</f>
        <v>RDTEA</v>
      </c>
      <c r="D41" s="20" t="s">
        <v>87</v>
      </c>
      <c r="E41" s="23">
        <f>EstBY</f>
        <v>2014</v>
      </c>
      <c r="F41" s="20">
        <v>2005</v>
      </c>
      <c r="G41" s="23">
        <f>VLOOKUP('1.1.3.1'!F41,'Inflation Tables'!A8:G33,4)</f>
        <v>0.84268319999999997</v>
      </c>
    </row>
    <row r="42" spans="1:30" x14ac:dyDescent="0.3">
      <c r="E42" s="111">
        <v>40452</v>
      </c>
      <c r="F42" s="111">
        <v>40817</v>
      </c>
      <c r="G42" s="111">
        <v>41183</v>
      </c>
      <c r="H42" s="111">
        <v>41548</v>
      </c>
      <c r="I42" s="111">
        <v>41913</v>
      </c>
      <c r="J42" s="111">
        <v>42278</v>
      </c>
      <c r="K42" s="111">
        <v>42644</v>
      </c>
      <c r="L42" s="111">
        <v>43009</v>
      </c>
      <c r="M42" s="111">
        <v>43374</v>
      </c>
      <c r="N42" s="111">
        <v>43739</v>
      </c>
      <c r="O42" s="111">
        <v>44105</v>
      </c>
      <c r="P42" s="111">
        <v>44470</v>
      </c>
      <c r="Q42" s="111">
        <v>44835</v>
      </c>
      <c r="R42" s="111">
        <v>45200</v>
      </c>
      <c r="S42" s="111">
        <v>45566</v>
      </c>
      <c r="T42" s="111">
        <v>45931</v>
      </c>
      <c r="U42" s="111">
        <v>46296</v>
      </c>
      <c r="V42" s="111">
        <v>46661</v>
      </c>
      <c r="W42" s="111">
        <v>47027</v>
      </c>
      <c r="X42" s="111">
        <v>47392</v>
      </c>
      <c r="Y42" s="111">
        <v>47757</v>
      </c>
      <c r="Z42" s="111">
        <v>48122</v>
      </c>
      <c r="AA42" s="111">
        <v>48488</v>
      </c>
      <c r="AB42" s="111">
        <v>48853</v>
      </c>
      <c r="AC42" s="111">
        <v>49218</v>
      </c>
    </row>
    <row r="43" spans="1:30" x14ac:dyDescent="0.3">
      <c r="A43" s="3" t="s">
        <v>95</v>
      </c>
      <c r="E43" s="116" t="s">
        <v>24</v>
      </c>
      <c r="F43" s="116" t="s">
        <v>25</v>
      </c>
      <c r="G43" s="116" t="s">
        <v>26</v>
      </c>
      <c r="H43" s="116" t="s">
        <v>27</v>
      </c>
      <c r="I43" s="116" t="s">
        <v>28</v>
      </c>
      <c r="J43" s="116" t="s">
        <v>29</v>
      </c>
      <c r="K43" s="116" t="s">
        <v>30</v>
      </c>
      <c r="L43" s="116" t="s">
        <v>31</v>
      </c>
      <c r="M43" s="116" t="s">
        <v>32</v>
      </c>
      <c r="N43" s="116" t="s">
        <v>33</v>
      </c>
      <c r="O43" s="116" t="s">
        <v>34</v>
      </c>
      <c r="P43" s="116" t="s">
        <v>35</v>
      </c>
      <c r="Q43" s="116" t="s">
        <v>36</v>
      </c>
      <c r="R43" s="116" t="s">
        <v>37</v>
      </c>
      <c r="S43" s="116" t="s">
        <v>38</v>
      </c>
      <c r="T43" s="116" t="s">
        <v>39</v>
      </c>
      <c r="U43" s="116" t="s">
        <v>40</v>
      </c>
      <c r="V43" s="116" t="s">
        <v>512</v>
      </c>
      <c r="W43" s="116" t="s">
        <v>513</v>
      </c>
      <c r="X43" s="116" t="s">
        <v>514</v>
      </c>
      <c r="Y43" s="116" t="s">
        <v>515</v>
      </c>
      <c r="Z43" s="116" t="s">
        <v>516</v>
      </c>
      <c r="AA43" s="116" t="s">
        <v>517</v>
      </c>
      <c r="AB43" s="116" t="s">
        <v>518</v>
      </c>
      <c r="AC43" s="116" t="s">
        <v>519</v>
      </c>
      <c r="AD43" s="116" t="s">
        <v>41</v>
      </c>
    </row>
    <row r="44" spans="1:30" x14ac:dyDescent="0.3">
      <c r="D44" s="8" t="s">
        <v>96</v>
      </c>
      <c r="E44" s="20"/>
      <c r="F44" s="20"/>
      <c r="G44" s="20"/>
      <c r="H44" s="109"/>
      <c r="I44" s="109">
        <f>(I42-$D$35)/30</f>
        <v>1</v>
      </c>
      <c r="J44" s="109">
        <v>12</v>
      </c>
      <c r="K44" s="109">
        <f>12-((K42-$D$36)/30)</f>
        <v>9.7666666666666657</v>
      </c>
      <c r="L44" s="20"/>
      <c r="M44" s="20"/>
      <c r="N44" s="20"/>
      <c r="O44" s="20"/>
      <c r="P44" s="20"/>
      <c r="Q44" s="20"/>
      <c r="R44" s="20"/>
      <c r="S44" s="20"/>
      <c r="T44" s="20"/>
      <c r="U44" s="20"/>
      <c r="V44" s="20"/>
      <c r="W44" s="20"/>
      <c r="X44" s="20"/>
      <c r="Y44" s="20"/>
      <c r="Z44" s="20"/>
      <c r="AA44" s="20"/>
      <c r="AB44" s="20"/>
      <c r="AC44" s="20"/>
      <c r="AD44" s="44">
        <f>SUM(E44:AC44)</f>
        <v>22.766666666666666</v>
      </c>
    </row>
    <row r="45" spans="1:30" x14ac:dyDescent="0.3">
      <c r="D45" s="8" t="s">
        <v>98</v>
      </c>
      <c r="E45" s="20"/>
      <c r="F45" s="20"/>
      <c r="G45" s="20"/>
      <c r="H45" s="20"/>
      <c r="I45" s="20">
        <v>5.0000000000000001E-4</v>
      </c>
      <c r="J45" s="20">
        <v>0.81299999999999994</v>
      </c>
      <c r="K45" s="20">
        <v>0.1865</v>
      </c>
      <c r="L45" s="20"/>
      <c r="M45" s="20"/>
      <c r="N45" s="20"/>
      <c r="O45" s="20"/>
      <c r="P45" s="20"/>
      <c r="Q45" s="20"/>
      <c r="R45" s="20"/>
      <c r="S45" s="20"/>
      <c r="T45" s="20"/>
      <c r="U45" s="20"/>
      <c r="V45" s="20"/>
      <c r="W45" s="20"/>
      <c r="X45" s="20"/>
      <c r="Y45" s="20"/>
      <c r="Z45" s="20"/>
      <c r="AA45" s="20"/>
      <c r="AB45" s="20"/>
      <c r="AC45" s="20"/>
      <c r="AD45" s="23">
        <f>SUM(E45:AC45)</f>
        <v>0.99999999999999989</v>
      </c>
    </row>
    <row r="47" spans="1:30" x14ac:dyDescent="0.3">
      <c r="E47" s="13"/>
      <c r="G47" s="13"/>
      <c r="H47" s="13"/>
      <c r="I47" s="13"/>
      <c r="J47" s="13"/>
    </row>
    <row r="48" spans="1:30" x14ac:dyDescent="0.3">
      <c r="A48" s="59" t="s">
        <v>398</v>
      </c>
      <c r="D48" s="13"/>
      <c r="E48" s="13"/>
      <c r="G48" s="13"/>
      <c r="H48" s="13"/>
      <c r="J48" s="13"/>
      <c r="K48" s="13"/>
      <c r="L48" s="13"/>
    </row>
    <row r="49" spans="2:2" x14ac:dyDescent="0.3">
      <c r="B49" s="58" t="s">
        <v>432</v>
      </c>
    </row>
    <row r="50" spans="2:2" x14ac:dyDescent="0.3">
      <c r="B50" s="58" t="s">
        <v>428</v>
      </c>
    </row>
    <row r="51" spans="2:2" x14ac:dyDescent="0.3">
      <c r="B51" s="58" t="s">
        <v>429</v>
      </c>
    </row>
    <row r="52" spans="2:2" x14ac:dyDescent="0.3">
      <c r="B52" s="58" t="s">
        <v>433</v>
      </c>
    </row>
  </sheetData>
  <mergeCells count="1">
    <mergeCell ref="C6:M9"/>
  </mergeCells>
  <pageMargins left="0.25" right="0.25" top="0.75" bottom="0.75" header="0.3" footer="0.3"/>
  <pageSetup scale="62" orientation="landscape" horizontalDpi="4294967295" verticalDpi="4294967295" r:id="rId1"/>
  <headerFooter>
    <oddHeader>&amp;A</oddHeader>
    <oddFooter>&amp;L&amp;D&amp;C&amp;F&amp;R&amp;P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3"/>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7.33203125" style="1" bestFit="1" customWidth="1"/>
    <col min="7" max="7" width="12" style="1" bestFit="1" customWidth="1"/>
    <col min="8" max="8" width="12.21875" style="1" bestFit="1" customWidth="1"/>
    <col min="9" max="11" width="10.21875" style="1" bestFit="1" customWidth="1"/>
    <col min="12" max="15" width="7.33203125" style="1" bestFit="1" customWidth="1"/>
    <col min="16" max="29" width="7.33203125" style="1" hidden="1" customWidth="1"/>
    <col min="30" max="16384" width="8.88671875" style="1"/>
  </cols>
  <sheetData>
    <row r="1" spans="1:29" x14ac:dyDescent="0.3">
      <c r="A1" s="1" t="str">
        <f>'WBS Cost Summary BY$K'!B4</f>
        <v>POWER GENERATION PLANT</v>
      </c>
    </row>
    <row r="3" spans="1:29" s="7" customFormat="1" x14ac:dyDescent="0.3">
      <c r="A3" s="6" t="s">
        <v>67</v>
      </c>
      <c r="D3" s="6" t="s">
        <v>54</v>
      </c>
    </row>
    <row r="4" spans="1:29" s="5" customFormat="1" ht="15" thickBot="1" x14ac:dyDescent="0.35">
      <c r="A4" s="4" t="s">
        <v>159</v>
      </c>
    </row>
    <row r="5" spans="1:29" ht="15" thickTop="1" x14ac:dyDescent="0.3"/>
    <row r="6" spans="1:29" ht="14.4" customHeight="1" x14ac:dyDescent="0.3">
      <c r="A6" s="3" t="s">
        <v>66</v>
      </c>
      <c r="C6" s="144" t="s">
        <v>160</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65</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159</v>
      </c>
      <c r="C15" s="1" t="str">
        <f>C11</f>
        <v>RDTEA</v>
      </c>
      <c r="D15" s="39">
        <f>SUM(E15:AC15)</f>
        <v>10233.976421981597</v>
      </c>
      <c r="E15" s="40">
        <f>($H$31)*E46</f>
        <v>0</v>
      </c>
      <c r="F15" s="40">
        <f t="shared" ref="F15:U15" si="0">($H$31)*F46</f>
        <v>0</v>
      </c>
      <c r="G15" s="40">
        <f t="shared" si="0"/>
        <v>0</v>
      </c>
      <c r="H15" s="40">
        <f t="shared" si="0"/>
        <v>0</v>
      </c>
      <c r="I15" s="40">
        <f t="shared" si="0"/>
        <v>5.1169882109907983</v>
      </c>
      <c r="J15" s="40">
        <f t="shared" si="0"/>
        <v>8320.2228310710379</v>
      </c>
      <c r="K15" s="40">
        <f t="shared" si="0"/>
        <v>1908.6366026995679</v>
      </c>
      <c r="L15" s="40">
        <f t="shared" si="0"/>
        <v>0</v>
      </c>
      <c r="M15" s="40">
        <f t="shared" si="0"/>
        <v>0</v>
      </c>
      <c r="N15" s="40">
        <f t="shared" si="0"/>
        <v>0</v>
      </c>
      <c r="O15" s="40">
        <f t="shared" si="0"/>
        <v>0</v>
      </c>
      <c r="P15" s="40">
        <f t="shared" si="0"/>
        <v>0</v>
      </c>
      <c r="Q15" s="40">
        <f t="shared" si="0"/>
        <v>0</v>
      </c>
      <c r="R15" s="40">
        <f t="shared" si="0"/>
        <v>0</v>
      </c>
      <c r="S15" s="40">
        <f t="shared" si="0"/>
        <v>0</v>
      </c>
      <c r="T15" s="40">
        <f t="shared" si="0"/>
        <v>0</v>
      </c>
      <c r="U15" s="40">
        <f t="shared" si="0"/>
        <v>0</v>
      </c>
      <c r="V15" s="40">
        <f t="shared" ref="V15:AC15" si="1">($H$31)*V46</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167</v>
      </c>
    </row>
    <row r="19" spans="1:8" x14ac:dyDescent="0.3">
      <c r="A19" s="3"/>
      <c r="C19" s="1" t="s">
        <v>163</v>
      </c>
    </row>
    <row r="20" spans="1:8" x14ac:dyDescent="0.3">
      <c r="A20" s="3"/>
      <c r="C20" s="1" t="s">
        <v>437</v>
      </c>
    </row>
    <row r="22" spans="1:8" x14ac:dyDescent="0.3">
      <c r="A22" s="3" t="s">
        <v>75</v>
      </c>
    </row>
    <row r="23" spans="1:8" x14ac:dyDescent="0.3">
      <c r="B23" s="1">
        <v>1</v>
      </c>
      <c r="C23" s="1" t="s">
        <v>440</v>
      </c>
    </row>
    <row r="24" spans="1:8" x14ac:dyDescent="0.3">
      <c r="B24" s="1">
        <v>2</v>
      </c>
      <c r="C24" s="1" t="s">
        <v>164</v>
      </c>
    </row>
    <row r="25" spans="1:8" x14ac:dyDescent="0.3">
      <c r="B25" s="1">
        <v>3</v>
      </c>
      <c r="C25" s="1" t="s">
        <v>128</v>
      </c>
    </row>
    <row r="26" spans="1:8" x14ac:dyDescent="0.3">
      <c r="B26" s="1">
        <v>4</v>
      </c>
      <c r="C26" s="1" t="s">
        <v>158</v>
      </c>
    </row>
    <row r="27" spans="1:8" x14ac:dyDescent="0.3">
      <c r="B27" s="1">
        <v>5</v>
      </c>
      <c r="C27" s="1" t="s">
        <v>161</v>
      </c>
    </row>
    <row r="28" spans="1:8" x14ac:dyDescent="0.3">
      <c r="B28" s="1">
        <v>6</v>
      </c>
      <c r="C28" s="1" t="s">
        <v>78</v>
      </c>
    </row>
    <row r="30" spans="1:8" x14ac:dyDescent="0.3">
      <c r="A30" s="3" t="s">
        <v>79</v>
      </c>
      <c r="D30" s="3" t="s">
        <v>91</v>
      </c>
      <c r="E30" s="3" t="s">
        <v>92</v>
      </c>
      <c r="F30" s="3" t="s">
        <v>93</v>
      </c>
      <c r="G30" s="3" t="s">
        <v>94</v>
      </c>
      <c r="H30" s="3" t="str">
        <f>CONCATENATE("BY", EstBY,EstUnit)</f>
        <v>BY2014$K</v>
      </c>
    </row>
    <row r="31" spans="1:8" x14ac:dyDescent="0.3">
      <c r="A31" s="3"/>
      <c r="C31" s="8" t="s">
        <v>162</v>
      </c>
      <c r="D31" s="40">
        <f>H32*D33*D34*D35</f>
        <v>10233.976421981597</v>
      </c>
      <c r="E31" s="20"/>
      <c r="F31" s="20"/>
      <c r="G31" s="20"/>
      <c r="H31" s="41">
        <f>D31</f>
        <v>10233.976421981597</v>
      </c>
    </row>
    <row r="32" spans="1:8" x14ac:dyDescent="0.3">
      <c r="C32" s="8" t="s">
        <v>132</v>
      </c>
      <c r="D32" s="40">
        <v>175</v>
      </c>
      <c r="E32" s="20" t="s">
        <v>82</v>
      </c>
      <c r="F32" s="20">
        <v>2005</v>
      </c>
      <c r="G32" s="20" t="s">
        <v>83</v>
      </c>
      <c r="H32" s="41">
        <f>D32*0.001*G41</f>
        <v>0.20766997609540574</v>
      </c>
    </row>
    <row r="33" spans="1:30" x14ac:dyDescent="0.3">
      <c r="C33" s="8" t="s">
        <v>434</v>
      </c>
      <c r="D33" s="20">
        <f>HrsPerPersMth</f>
        <v>160</v>
      </c>
    </row>
    <row r="34" spans="1:30" x14ac:dyDescent="0.3">
      <c r="C34" s="8" t="s">
        <v>441</v>
      </c>
      <c r="D34" s="20">
        <v>14</v>
      </c>
    </row>
    <row r="35" spans="1:30" x14ac:dyDescent="0.3">
      <c r="C35" s="8" t="s">
        <v>430</v>
      </c>
      <c r="D35" s="43">
        <v>22</v>
      </c>
    </row>
    <row r="36" spans="1:30" x14ac:dyDescent="0.3">
      <c r="C36" s="8" t="s">
        <v>84</v>
      </c>
      <c r="D36" s="21">
        <f>'Ground &amp; Assumptions'!F12</f>
        <v>41883</v>
      </c>
    </row>
    <row r="37" spans="1:30" x14ac:dyDescent="0.3">
      <c r="C37" s="8" t="s">
        <v>85</v>
      </c>
      <c r="D37" s="21">
        <f>'Ground &amp; Assumptions'!J12</f>
        <v>42577</v>
      </c>
    </row>
    <row r="38" spans="1:30" x14ac:dyDescent="0.3">
      <c r="C38" s="8" t="s">
        <v>97</v>
      </c>
      <c r="D38" s="44">
        <f>(DAYS360(D36,D37))/30</f>
        <v>22.833333333333332</v>
      </c>
    </row>
    <row r="39" spans="1:30" x14ac:dyDescent="0.3">
      <c r="C39" s="8"/>
      <c r="D39" s="10"/>
    </row>
    <row r="40" spans="1:30" x14ac:dyDescent="0.3">
      <c r="E40" s="3" t="s">
        <v>88</v>
      </c>
      <c r="F40" s="3" t="s">
        <v>89</v>
      </c>
      <c r="G40" s="3" t="s">
        <v>90</v>
      </c>
    </row>
    <row r="41" spans="1:30" x14ac:dyDescent="0.3">
      <c r="C41" s="12" t="s">
        <v>86</v>
      </c>
      <c r="D41" s="20" t="s">
        <v>87</v>
      </c>
      <c r="E41" s="20">
        <v>2005</v>
      </c>
      <c r="F41" s="23">
        <f>EstBY</f>
        <v>2014</v>
      </c>
      <c r="G41" s="23">
        <f>VLOOKUP('1.1.3.2'!F41,'Inflation Tables'!A8:G33,4)/VLOOKUP('1.1.3.2'!E41,'Inflation Tables'!A8:G33,4)</f>
        <v>1.1866855776880327</v>
      </c>
    </row>
    <row r="42" spans="1:30" x14ac:dyDescent="0.3">
      <c r="C42" s="23" t="str">
        <f>C11</f>
        <v>RDTEA</v>
      </c>
      <c r="D42" s="20" t="s">
        <v>87</v>
      </c>
      <c r="E42" s="23">
        <f>EstBY</f>
        <v>2014</v>
      </c>
      <c r="F42" s="20">
        <v>2005</v>
      </c>
      <c r="G42" s="23">
        <f>VLOOKUP('1.1.3.2'!F42,'Inflation Tables'!A8:G33,4)</f>
        <v>0.84268319999999997</v>
      </c>
    </row>
    <row r="43" spans="1:30" x14ac:dyDescent="0.3">
      <c r="E43" s="111">
        <v>40452</v>
      </c>
      <c r="F43" s="111">
        <v>40817</v>
      </c>
      <c r="G43" s="111">
        <v>41183</v>
      </c>
      <c r="H43" s="111">
        <v>41548</v>
      </c>
      <c r="I43" s="111">
        <v>41913</v>
      </c>
      <c r="J43" s="111">
        <v>42278</v>
      </c>
      <c r="K43" s="111">
        <v>42644</v>
      </c>
      <c r="L43" s="111">
        <v>43009</v>
      </c>
      <c r="M43" s="111">
        <v>43374</v>
      </c>
      <c r="N43" s="111">
        <v>43739</v>
      </c>
      <c r="O43" s="111">
        <v>44105</v>
      </c>
      <c r="P43" s="111">
        <v>44470</v>
      </c>
      <c r="Q43" s="111">
        <v>44835</v>
      </c>
      <c r="R43" s="111">
        <v>45200</v>
      </c>
      <c r="S43" s="111">
        <v>45566</v>
      </c>
      <c r="T43" s="111">
        <v>45931</v>
      </c>
      <c r="U43" s="111">
        <v>46296</v>
      </c>
      <c r="V43" s="111">
        <v>46661</v>
      </c>
      <c r="W43" s="111">
        <v>47027</v>
      </c>
      <c r="X43" s="111">
        <v>47392</v>
      </c>
      <c r="Y43" s="111">
        <v>47757</v>
      </c>
      <c r="Z43" s="111">
        <v>48122</v>
      </c>
      <c r="AA43" s="111">
        <v>48488</v>
      </c>
      <c r="AB43" s="111">
        <v>48853</v>
      </c>
      <c r="AC43" s="111">
        <v>49218</v>
      </c>
    </row>
    <row r="44" spans="1:30" x14ac:dyDescent="0.3">
      <c r="A44" s="3" t="s">
        <v>95</v>
      </c>
      <c r="E44" s="116" t="s">
        <v>24</v>
      </c>
      <c r="F44" s="116" t="s">
        <v>25</v>
      </c>
      <c r="G44" s="116" t="s">
        <v>26</v>
      </c>
      <c r="H44" s="116" t="s">
        <v>27</v>
      </c>
      <c r="I44" s="116" t="s">
        <v>28</v>
      </c>
      <c r="J44" s="116" t="s">
        <v>29</v>
      </c>
      <c r="K44" s="116" t="s">
        <v>30</v>
      </c>
      <c r="L44" s="116" t="s">
        <v>31</v>
      </c>
      <c r="M44" s="116" t="s">
        <v>32</v>
      </c>
      <c r="N44" s="116" t="s">
        <v>33</v>
      </c>
      <c r="O44" s="116" t="s">
        <v>34</v>
      </c>
      <c r="P44" s="116" t="s">
        <v>35</v>
      </c>
      <c r="Q44" s="116" t="s">
        <v>36</v>
      </c>
      <c r="R44" s="116" t="s">
        <v>37</v>
      </c>
      <c r="S44" s="116" t="s">
        <v>38</v>
      </c>
      <c r="T44" s="116" t="s">
        <v>39</v>
      </c>
      <c r="U44" s="116" t="s">
        <v>40</v>
      </c>
      <c r="V44" s="116" t="s">
        <v>512</v>
      </c>
      <c r="W44" s="116" t="s">
        <v>513</v>
      </c>
      <c r="X44" s="116" t="s">
        <v>514</v>
      </c>
      <c r="Y44" s="116" t="s">
        <v>515</v>
      </c>
      <c r="Z44" s="116" t="s">
        <v>516</v>
      </c>
      <c r="AA44" s="116" t="s">
        <v>517</v>
      </c>
      <c r="AB44" s="116" t="s">
        <v>518</v>
      </c>
      <c r="AC44" s="116" t="s">
        <v>519</v>
      </c>
      <c r="AD44" s="116" t="s">
        <v>41</v>
      </c>
    </row>
    <row r="45" spans="1:30" x14ac:dyDescent="0.3">
      <c r="D45" s="8" t="s">
        <v>96</v>
      </c>
      <c r="E45" s="20"/>
      <c r="F45" s="20"/>
      <c r="G45" s="20"/>
      <c r="H45" s="20"/>
      <c r="I45" s="109">
        <f>(I43-$D$36)/30</f>
        <v>1</v>
      </c>
      <c r="J45" s="109">
        <v>12</v>
      </c>
      <c r="K45" s="109">
        <f>12-((K43-$D$37)/30)</f>
        <v>9.7666666666666657</v>
      </c>
      <c r="L45" s="20"/>
      <c r="M45" s="20"/>
      <c r="N45" s="20"/>
      <c r="O45" s="20"/>
      <c r="P45" s="20"/>
      <c r="Q45" s="20"/>
      <c r="R45" s="20"/>
      <c r="S45" s="20"/>
      <c r="T45" s="20"/>
      <c r="U45" s="20"/>
      <c r="V45" s="20"/>
      <c r="W45" s="20"/>
      <c r="X45" s="20"/>
      <c r="Y45" s="20"/>
      <c r="Z45" s="20"/>
      <c r="AA45" s="20"/>
      <c r="AB45" s="20"/>
      <c r="AC45" s="20"/>
      <c r="AD45" s="44">
        <f>SUM(E45:AC45)</f>
        <v>22.766666666666666</v>
      </c>
    </row>
    <row r="46" spans="1:30" x14ac:dyDescent="0.3">
      <c r="D46" s="8" t="s">
        <v>98</v>
      </c>
      <c r="E46" s="20"/>
      <c r="F46" s="20"/>
      <c r="G46" s="20"/>
      <c r="H46" s="20"/>
      <c r="I46" s="20">
        <v>5.0000000000000001E-4</v>
      </c>
      <c r="J46" s="20">
        <v>0.81299999999999994</v>
      </c>
      <c r="K46" s="20">
        <v>0.1865</v>
      </c>
      <c r="L46" s="20"/>
      <c r="M46" s="20"/>
      <c r="N46" s="20"/>
      <c r="O46" s="20"/>
      <c r="P46" s="20"/>
      <c r="Q46" s="20"/>
      <c r="R46" s="20"/>
      <c r="S46" s="20"/>
      <c r="T46" s="20"/>
      <c r="U46" s="20"/>
      <c r="V46" s="20"/>
      <c r="W46" s="20"/>
      <c r="X46" s="20"/>
      <c r="Y46" s="20"/>
      <c r="Z46" s="20"/>
      <c r="AA46" s="20"/>
      <c r="AB46" s="20"/>
      <c r="AC46" s="20"/>
      <c r="AD46" s="23">
        <f>SUM(E46:AC46)</f>
        <v>0.99999999999999989</v>
      </c>
    </row>
    <row r="49" spans="1:12" x14ac:dyDescent="0.3">
      <c r="A49" s="59" t="s">
        <v>398</v>
      </c>
      <c r="E49" s="13"/>
      <c r="G49" s="13"/>
      <c r="H49" s="13"/>
      <c r="I49" s="13"/>
      <c r="J49" s="13"/>
    </row>
    <row r="50" spans="1:12" x14ac:dyDescent="0.3">
      <c r="B50" s="58" t="s">
        <v>432</v>
      </c>
      <c r="D50" s="13"/>
      <c r="E50" s="13"/>
      <c r="G50" s="13"/>
      <c r="H50" s="13"/>
      <c r="J50" s="13"/>
      <c r="K50" s="13"/>
      <c r="L50" s="13"/>
    </row>
    <row r="51" spans="1:12" x14ac:dyDescent="0.3">
      <c r="B51" s="58" t="s">
        <v>428</v>
      </c>
    </row>
    <row r="52" spans="1:12" x14ac:dyDescent="0.3">
      <c r="B52" s="58" t="s">
        <v>429</v>
      </c>
    </row>
    <row r="53" spans="1:12" x14ac:dyDescent="0.3">
      <c r="B53" s="58" t="s">
        <v>433</v>
      </c>
    </row>
  </sheetData>
  <mergeCells count="1">
    <mergeCell ref="C6:M9"/>
  </mergeCells>
  <pageMargins left="0.25" right="0.25" top="0.75" bottom="0.75" header="0.3" footer="0.3"/>
  <pageSetup scale="64" orientation="landscape" horizontalDpi="4294967295" verticalDpi="4294967295" r:id="rId1"/>
  <headerFooter>
    <oddHeader>&amp;A</oddHeader>
    <oddFooter>&amp;L&amp;D&amp;C&amp;F&amp;R&amp;P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5"/>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7.33203125" style="1" bestFit="1" customWidth="1"/>
    <col min="7" max="7" width="12" style="1" bestFit="1" customWidth="1"/>
    <col min="8" max="8" width="11.21875" style="1" bestFit="1" customWidth="1"/>
    <col min="9" max="10" width="10.21875" style="1" bestFit="1" customWidth="1"/>
    <col min="11" max="11" width="8.77734375" style="1" bestFit="1" customWidth="1"/>
    <col min="12" max="15" width="7.33203125" style="1" bestFit="1" customWidth="1"/>
    <col min="16" max="29" width="7.33203125" style="1" hidden="1" customWidth="1"/>
    <col min="30" max="16384" width="8.88671875" style="1"/>
  </cols>
  <sheetData>
    <row r="1" spans="1:29" x14ac:dyDescent="0.3">
      <c r="A1" s="1" t="str">
        <f>'WBS Cost Summary BY$K'!B4</f>
        <v>POWER GENERATION PLANT</v>
      </c>
    </row>
    <row r="3" spans="1:29" s="7" customFormat="1" x14ac:dyDescent="0.3">
      <c r="A3" s="6" t="s">
        <v>67</v>
      </c>
      <c r="D3" s="6" t="s">
        <v>55</v>
      </c>
    </row>
    <row r="4" spans="1:29" s="5" customFormat="1" ht="15" thickBot="1" x14ac:dyDescent="0.35">
      <c r="A4" s="4" t="s">
        <v>165</v>
      </c>
    </row>
    <row r="5" spans="1:29" ht="15" thickTop="1" x14ac:dyDescent="0.3"/>
    <row r="6" spans="1:29" ht="14.4" customHeight="1" x14ac:dyDescent="0.3">
      <c r="A6" s="3" t="s">
        <v>66</v>
      </c>
      <c r="C6" s="144" t="s">
        <v>166</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65</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165</v>
      </c>
      <c r="C17" s="1" t="str">
        <f>C13</f>
        <v>RDTEA</v>
      </c>
      <c r="D17" s="39">
        <f>SUM(E17:AC17)</f>
        <v>2923.9932634233132</v>
      </c>
      <c r="E17" s="40">
        <f>($H$33)*E48</f>
        <v>0</v>
      </c>
      <c r="F17" s="40">
        <f t="shared" ref="F17:U17" si="0">($H$33)*F48</f>
        <v>0</v>
      </c>
      <c r="G17" s="40">
        <f t="shared" si="0"/>
        <v>0</v>
      </c>
      <c r="H17" s="40">
        <f t="shared" si="0"/>
        <v>0</v>
      </c>
      <c r="I17" s="40">
        <f t="shared" si="0"/>
        <v>1.4619966317116566</v>
      </c>
      <c r="J17" s="40">
        <f t="shared" si="0"/>
        <v>2377.2065231631536</v>
      </c>
      <c r="K17" s="40">
        <f t="shared" si="0"/>
        <v>545.32474362844789</v>
      </c>
      <c r="L17" s="40">
        <f t="shared" si="0"/>
        <v>0</v>
      </c>
      <c r="M17" s="40">
        <f t="shared" si="0"/>
        <v>0</v>
      </c>
      <c r="N17" s="40">
        <f t="shared" si="0"/>
        <v>0</v>
      </c>
      <c r="O17" s="40">
        <f t="shared" si="0"/>
        <v>0</v>
      </c>
      <c r="P17" s="40">
        <f t="shared" si="0"/>
        <v>0</v>
      </c>
      <c r="Q17" s="40">
        <f t="shared" si="0"/>
        <v>0</v>
      </c>
      <c r="R17" s="40">
        <f t="shared" si="0"/>
        <v>0</v>
      </c>
      <c r="S17" s="40">
        <f t="shared" si="0"/>
        <v>0</v>
      </c>
      <c r="T17" s="40">
        <f t="shared" si="0"/>
        <v>0</v>
      </c>
      <c r="U17" s="40">
        <f t="shared" si="0"/>
        <v>0</v>
      </c>
      <c r="V17" s="40">
        <f t="shared" ref="V17:AC17" si="1">($H$33)*V48</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168</v>
      </c>
    </row>
    <row r="21" spans="1:29" x14ac:dyDescent="0.3">
      <c r="A21" s="3"/>
      <c r="C21" s="1" t="s">
        <v>169</v>
      </c>
    </row>
    <row r="22" spans="1:29" x14ac:dyDescent="0.3">
      <c r="A22" s="3"/>
      <c r="C22" s="1" t="s">
        <v>437</v>
      </c>
    </row>
    <row r="24" spans="1:29" x14ac:dyDescent="0.3">
      <c r="A24" s="3" t="s">
        <v>75</v>
      </c>
    </row>
    <row r="25" spans="1:29" x14ac:dyDescent="0.3">
      <c r="B25" s="1">
        <v>1</v>
      </c>
      <c r="C25" s="1" t="s">
        <v>438</v>
      </c>
    </row>
    <row r="26" spans="1:29" x14ac:dyDescent="0.3">
      <c r="B26" s="1">
        <v>2</v>
      </c>
      <c r="C26" s="1" t="s">
        <v>164</v>
      </c>
    </row>
    <row r="27" spans="1:29" x14ac:dyDescent="0.3">
      <c r="B27" s="1">
        <v>3</v>
      </c>
      <c r="C27" s="1" t="s">
        <v>128</v>
      </c>
    </row>
    <row r="28" spans="1:29" x14ac:dyDescent="0.3">
      <c r="B28" s="1">
        <v>4</v>
      </c>
      <c r="C28" s="1" t="s">
        <v>158</v>
      </c>
    </row>
    <row r="29" spans="1:29" x14ac:dyDescent="0.3">
      <c r="B29" s="1">
        <v>5</v>
      </c>
      <c r="C29" s="1" t="s">
        <v>170</v>
      </c>
    </row>
    <row r="30" spans="1:29" x14ac:dyDescent="0.3">
      <c r="B30" s="1">
        <v>6</v>
      </c>
      <c r="C30" s="1" t="s">
        <v>78</v>
      </c>
    </row>
    <row r="32" spans="1:29" x14ac:dyDescent="0.3">
      <c r="A32" s="3" t="s">
        <v>79</v>
      </c>
      <c r="D32" s="3" t="s">
        <v>91</v>
      </c>
      <c r="E32" s="3" t="s">
        <v>92</v>
      </c>
      <c r="F32" s="3" t="s">
        <v>93</v>
      </c>
      <c r="G32" s="3" t="s">
        <v>94</v>
      </c>
      <c r="H32" s="3" t="str">
        <f>CONCATENATE("BY", EstBY,EstUnit)</f>
        <v>BY2014$K</v>
      </c>
    </row>
    <row r="33" spans="1:30" x14ac:dyDescent="0.3">
      <c r="A33" s="3"/>
      <c r="C33" s="8" t="s">
        <v>436</v>
      </c>
      <c r="D33" s="40">
        <f>H34*D35*D36*D37</f>
        <v>2923.9932634233132</v>
      </c>
      <c r="E33" s="20"/>
      <c r="F33" s="20"/>
      <c r="G33" s="20"/>
      <c r="H33" s="41">
        <f>D33</f>
        <v>2923.9932634233132</v>
      </c>
    </row>
    <row r="34" spans="1:30" x14ac:dyDescent="0.3">
      <c r="C34" s="8" t="s">
        <v>132</v>
      </c>
      <c r="D34" s="40">
        <v>175</v>
      </c>
      <c r="E34" s="20" t="s">
        <v>82</v>
      </c>
      <c r="F34" s="20">
        <v>2005</v>
      </c>
      <c r="G34" s="20" t="s">
        <v>83</v>
      </c>
      <c r="H34" s="41">
        <f>D34*0.001*G43</f>
        <v>0.20766997609540574</v>
      </c>
    </row>
    <row r="35" spans="1:30" x14ac:dyDescent="0.3">
      <c r="C35" s="8" t="s">
        <v>434</v>
      </c>
      <c r="D35" s="20">
        <f>HrsPerPersMth</f>
        <v>160</v>
      </c>
    </row>
    <row r="36" spans="1:30" x14ac:dyDescent="0.3">
      <c r="C36" s="8" t="s">
        <v>439</v>
      </c>
      <c r="D36" s="20">
        <v>4</v>
      </c>
    </row>
    <row r="37" spans="1:30" x14ac:dyDescent="0.3">
      <c r="C37" s="8" t="s">
        <v>430</v>
      </c>
      <c r="D37" s="43">
        <v>22</v>
      </c>
    </row>
    <row r="38" spans="1:30" x14ac:dyDescent="0.3">
      <c r="C38" s="8" t="s">
        <v>84</v>
      </c>
      <c r="D38" s="21">
        <f>'Ground &amp; Assumptions'!F12</f>
        <v>41883</v>
      </c>
    </row>
    <row r="39" spans="1:30" x14ac:dyDescent="0.3">
      <c r="C39" s="8" t="s">
        <v>85</v>
      </c>
      <c r="D39" s="21">
        <f>'Ground &amp; Assumptions'!J12</f>
        <v>42577</v>
      </c>
    </row>
    <row r="40" spans="1:30" x14ac:dyDescent="0.3">
      <c r="C40" s="8" t="s">
        <v>97</v>
      </c>
      <c r="D40" s="44">
        <f>(DAYS360(D38,D39))/30</f>
        <v>22.833333333333332</v>
      </c>
    </row>
    <row r="41" spans="1:30" x14ac:dyDescent="0.3">
      <c r="C41" s="8"/>
      <c r="D41" s="10"/>
    </row>
    <row r="42" spans="1:30" x14ac:dyDescent="0.3">
      <c r="E42" s="3" t="s">
        <v>88</v>
      </c>
      <c r="F42" s="3" t="s">
        <v>89</v>
      </c>
      <c r="G42" s="3" t="s">
        <v>90</v>
      </c>
    </row>
    <row r="43" spans="1:30" x14ac:dyDescent="0.3">
      <c r="C43" s="12" t="s">
        <v>86</v>
      </c>
      <c r="D43" s="20" t="s">
        <v>87</v>
      </c>
      <c r="E43" s="20">
        <v>2005</v>
      </c>
      <c r="F43" s="23">
        <f>EstBY</f>
        <v>2014</v>
      </c>
      <c r="G43" s="23">
        <f>VLOOKUP('1.1.3.3'!F43,'Inflation Tables'!A8:G33,4)/VLOOKUP('1.1.3.3'!E43,'Inflation Tables'!A8:G33,4)</f>
        <v>1.1866855776880327</v>
      </c>
    </row>
    <row r="44" spans="1:30" x14ac:dyDescent="0.3">
      <c r="C44" s="23" t="str">
        <f>C13</f>
        <v>RDTEA</v>
      </c>
      <c r="D44" s="20" t="s">
        <v>87</v>
      </c>
      <c r="E44" s="23">
        <f>EstBY</f>
        <v>2014</v>
      </c>
      <c r="F44" s="20">
        <v>2005</v>
      </c>
      <c r="G44" s="23">
        <f>VLOOKUP('1.1.3.3'!F44,'Inflation Tables'!A8:G33,4)</f>
        <v>0.84268319999999997</v>
      </c>
    </row>
    <row r="45" spans="1:30" x14ac:dyDescent="0.3">
      <c r="E45" s="111">
        <v>40452</v>
      </c>
      <c r="F45" s="111">
        <v>40817</v>
      </c>
      <c r="G45" s="111">
        <v>41183</v>
      </c>
      <c r="H45" s="111">
        <v>41548</v>
      </c>
      <c r="I45" s="111">
        <v>41913</v>
      </c>
      <c r="J45" s="111">
        <v>42278</v>
      </c>
      <c r="K45" s="111">
        <v>42644</v>
      </c>
      <c r="L45" s="111">
        <v>43009</v>
      </c>
      <c r="M45" s="111">
        <v>43374</v>
      </c>
      <c r="N45" s="111">
        <v>43739</v>
      </c>
      <c r="O45" s="111">
        <v>44105</v>
      </c>
      <c r="P45" s="111">
        <v>44470</v>
      </c>
      <c r="Q45" s="111">
        <v>44835</v>
      </c>
      <c r="R45" s="111">
        <v>45200</v>
      </c>
      <c r="S45" s="111">
        <v>45566</v>
      </c>
      <c r="T45" s="111">
        <v>45931</v>
      </c>
      <c r="U45" s="111">
        <v>46296</v>
      </c>
      <c r="V45" s="111">
        <v>46661</v>
      </c>
      <c r="W45" s="111">
        <v>47027</v>
      </c>
      <c r="X45" s="111">
        <v>47392</v>
      </c>
      <c r="Y45" s="111">
        <v>47757</v>
      </c>
      <c r="Z45" s="111">
        <v>48122</v>
      </c>
      <c r="AA45" s="111">
        <v>48488</v>
      </c>
      <c r="AB45" s="111">
        <v>48853</v>
      </c>
      <c r="AC45" s="111">
        <v>49218</v>
      </c>
    </row>
    <row r="46" spans="1:30" x14ac:dyDescent="0.3">
      <c r="A46" s="3" t="s">
        <v>95</v>
      </c>
      <c r="E46" s="116" t="s">
        <v>24</v>
      </c>
      <c r="F46" s="116" t="s">
        <v>25</v>
      </c>
      <c r="G46" s="116" t="s">
        <v>26</v>
      </c>
      <c r="H46" s="116" t="s">
        <v>27</v>
      </c>
      <c r="I46" s="116" t="s">
        <v>28</v>
      </c>
      <c r="J46" s="116" t="s">
        <v>29</v>
      </c>
      <c r="K46" s="116" t="s">
        <v>30</v>
      </c>
      <c r="L46" s="116" t="s">
        <v>31</v>
      </c>
      <c r="M46" s="116" t="s">
        <v>32</v>
      </c>
      <c r="N46" s="116" t="s">
        <v>33</v>
      </c>
      <c r="O46" s="116" t="s">
        <v>34</v>
      </c>
      <c r="P46" s="116" t="s">
        <v>35</v>
      </c>
      <c r="Q46" s="116" t="s">
        <v>36</v>
      </c>
      <c r="R46" s="116" t="s">
        <v>37</v>
      </c>
      <c r="S46" s="116" t="s">
        <v>38</v>
      </c>
      <c r="T46" s="116" t="s">
        <v>39</v>
      </c>
      <c r="U46" s="116" t="s">
        <v>40</v>
      </c>
      <c r="V46" s="116" t="s">
        <v>512</v>
      </c>
      <c r="W46" s="116" t="s">
        <v>513</v>
      </c>
      <c r="X46" s="116" t="s">
        <v>514</v>
      </c>
      <c r="Y46" s="116" t="s">
        <v>515</v>
      </c>
      <c r="Z46" s="116" t="s">
        <v>516</v>
      </c>
      <c r="AA46" s="116" t="s">
        <v>517</v>
      </c>
      <c r="AB46" s="116" t="s">
        <v>518</v>
      </c>
      <c r="AC46" s="116" t="s">
        <v>519</v>
      </c>
      <c r="AD46" s="116" t="s">
        <v>41</v>
      </c>
    </row>
    <row r="47" spans="1:30" x14ac:dyDescent="0.3">
      <c r="D47" s="8" t="s">
        <v>96</v>
      </c>
      <c r="E47" s="20"/>
      <c r="F47" s="20"/>
      <c r="G47" s="20"/>
      <c r="H47" s="20"/>
      <c r="I47" s="109">
        <f>(I45-$D$38)/30</f>
        <v>1</v>
      </c>
      <c r="J47" s="109">
        <v>12</v>
      </c>
      <c r="K47" s="109">
        <f>12-((K45-$D$39)/30)</f>
        <v>9.7666666666666657</v>
      </c>
      <c r="L47" s="20"/>
      <c r="M47" s="20"/>
      <c r="N47" s="20"/>
      <c r="O47" s="20"/>
      <c r="P47" s="20"/>
      <c r="Q47" s="20"/>
      <c r="R47" s="20"/>
      <c r="S47" s="20"/>
      <c r="T47" s="20"/>
      <c r="U47" s="20"/>
      <c r="V47" s="20"/>
      <c r="W47" s="20"/>
      <c r="X47" s="20"/>
      <c r="Y47" s="20"/>
      <c r="Z47" s="20"/>
      <c r="AA47" s="20"/>
      <c r="AB47" s="20"/>
      <c r="AC47" s="20"/>
      <c r="AD47" s="44">
        <f>SUM(E47:AC47)</f>
        <v>22.766666666666666</v>
      </c>
    </row>
    <row r="48" spans="1:30" x14ac:dyDescent="0.3">
      <c r="D48" s="8" t="s">
        <v>98</v>
      </c>
      <c r="E48" s="20"/>
      <c r="F48" s="20"/>
      <c r="G48" s="20"/>
      <c r="H48" s="20"/>
      <c r="I48" s="20">
        <v>5.0000000000000001E-4</v>
      </c>
      <c r="J48" s="20">
        <v>0.81299999999999994</v>
      </c>
      <c r="K48" s="20">
        <v>0.1865</v>
      </c>
      <c r="L48" s="20"/>
      <c r="M48" s="20"/>
      <c r="N48" s="20"/>
      <c r="O48" s="20"/>
      <c r="P48" s="20"/>
      <c r="Q48" s="20"/>
      <c r="R48" s="20"/>
      <c r="S48" s="20"/>
      <c r="T48" s="20"/>
      <c r="U48" s="20"/>
      <c r="V48" s="20"/>
      <c r="W48" s="20"/>
      <c r="X48" s="20"/>
      <c r="Y48" s="20"/>
      <c r="Z48" s="20"/>
      <c r="AA48" s="20"/>
      <c r="AB48" s="20"/>
      <c r="AC48" s="20"/>
      <c r="AD48" s="23">
        <f>SUM(E48:AC48)</f>
        <v>0.99999999999999989</v>
      </c>
    </row>
    <row r="51" spans="1:12" x14ac:dyDescent="0.3">
      <c r="A51" s="59" t="s">
        <v>398</v>
      </c>
      <c r="E51" s="13"/>
      <c r="G51" s="13"/>
      <c r="H51" s="13"/>
      <c r="I51" s="13"/>
      <c r="J51" s="13"/>
    </row>
    <row r="52" spans="1:12" x14ac:dyDescent="0.3">
      <c r="B52" s="58" t="s">
        <v>432</v>
      </c>
      <c r="D52" s="13"/>
      <c r="E52" s="13"/>
      <c r="G52" s="13"/>
      <c r="H52" s="13"/>
      <c r="J52" s="13"/>
      <c r="K52" s="13"/>
      <c r="L52" s="13"/>
    </row>
    <row r="53" spans="1:12" x14ac:dyDescent="0.3">
      <c r="B53" s="58" t="s">
        <v>428</v>
      </c>
    </row>
    <row r="54" spans="1:12" x14ac:dyDescent="0.3">
      <c r="B54" s="58" t="s">
        <v>429</v>
      </c>
    </row>
    <row r="55" spans="1:12" x14ac:dyDescent="0.3">
      <c r="B55" s="58" t="s">
        <v>433</v>
      </c>
    </row>
  </sheetData>
  <mergeCells count="1">
    <mergeCell ref="C6:O11"/>
  </mergeCells>
  <pageMargins left="0.25" right="0.25" top="0.75" bottom="0.75" header="0.3" footer="0.3"/>
  <pageSetup scale="63" orientation="landscape" horizontalDpi="4294967295" verticalDpi="4294967295" r:id="rId1"/>
  <headerFooter>
    <oddHeader>&amp;A</oddHeader>
    <oddFooter>&amp;L&amp;D&amp;C&amp;F&amp;R&amp;P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3"/>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10.21875" style="1" bestFit="1" customWidth="1"/>
    <col min="7" max="7" width="12" style="1" bestFit="1" customWidth="1"/>
    <col min="8" max="8" width="12.21875" style="1" bestFit="1" customWidth="1"/>
    <col min="9" max="11" width="10.21875" style="1" bestFit="1" customWidth="1"/>
    <col min="12" max="12" width="8.77734375" style="1" bestFit="1" customWidth="1"/>
    <col min="13" max="15" width="7.33203125" style="1" bestFit="1" customWidth="1"/>
    <col min="16" max="22" width="7.33203125" style="1" hidden="1" customWidth="1"/>
    <col min="23" max="23" width="7.109375" style="1" hidden="1" customWidth="1"/>
    <col min="24" max="29" width="7.33203125" style="1" hidden="1" customWidth="1"/>
    <col min="30" max="34" width="8.88671875" style="1"/>
    <col min="35" max="35" width="10.5546875" style="1" bestFit="1" customWidth="1"/>
    <col min="36" max="36" width="7.33203125" style="1" bestFit="1" customWidth="1"/>
    <col min="37" max="42" width="9.5546875" style="1" bestFit="1" customWidth="1"/>
    <col min="43" max="43" width="8.109375" style="1" bestFit="1" customWidth="1"/>
    <col min="44" max="16384" width="8.88671875" style="1"/>
  </cols>
  <sheetData>
    <row r="1" spans="1:29" x14ac:dyDescent="0.3">
      <c r="A1" s="1" t="str">
        <f>'WBS Cost Summary BY$K'!B4</f>
        <v>POWER GENERATION PLANT</v>
      </c>
    </row>
    <row r="3" spans="1:29" s="7" customFormat="1" x14ac:dyDescent="0.3">
      <c r="A3" s="6" t="s">
        <v>67</v>
      </c>
      <c r="D3" s="50">
        <v>1.2</v>
      </c>
    </row>
    <row r="4" spans="1:29" s="5" customFormat="1" ht="15" thickBot="1" x14ac:dyDescent="0.35">
      <c r="A4" s="4" t="s">
        <v>171</v>
      </c>
    </row>
    <row r="5" spans="1:29" ht="15" thickTop="1" x14ac:dyDescent="0.3"/>
    <row r="6" spans="1:29" ht="14.4" customHeight="1" x14ac:dyDescent="0.3">
      <c r="A6" s="3" t="s">
        <v>66</v>
      </c>
      <c r="C6" s="144" t="s">
        <v>172</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65</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171</v>
      </c>
      <c r="C17" s="1" t="str">
        <f>C13</f>
        <v>RDTEA</v>
      </c>
      <c r="D17" s="39">
        <f>SUM(E17:AC17)</f>
        <v>32823.723078850984</v>
      </c>
      <c r="E17" s="40">
        <f>($H$32)*E46</f>
        <v>0</v>
      </c>
      <c r="F17" s="40">
        <f t="shared" ref="F17:U17" si="0">($H$32)*F46</f>
        <v>1969.4233847310591</v>
      </c>
      <c r="G17" s="40">
        <f t="shared" si="0"/>
        <v>8534.1680005012568</v>
      </c>
      <c r="H17" s="40">
        <f t="shared" si="0"/>
        <v>9518.8796928667853</v>
      </c>
      <c r="I17" s="40">
        <f t="shared" si="0"/>
        <v>7221.2190773472166</v>
      </c>
      <c r="J17" s="40">
        <f t="shared" si="0"/>
        <v>3938.8467694621181</v>
      </c>
      <c r="K17" s="40">
        <f t="shared" si="0"/>
        <v>1312.9489231540394</v>
      </c>
      <c r="L17" s="40">
        <f t="shared" si="0"/>
        <v>328.23723078850986</v>
      </c>
      <c r="M17" s="40">
        <f t="shared" si="0"/>
        <v>0</v>
      </c>
      <c r="N17" s="40">
        <f t="shared" si="0"/>
        <v>0</v>
      </c>
      <c r="O17" s="40">
        <f t="shared" si="0"/>
        <v>0</v>
      </c>
      <c r="P17" s="40">
        <f t="shared" si="0"/>
        <v>0</v>
      </c>
      <c r="Q17" s="40">
        <f t="shared" si="0"/>
        <v>0</v>
      </c>
      <c r="R17" s="40">
        <f t="shared" si="0"/>
        <v>0</v>
      </c>
      <c r="S17" s="40">
        <f t="shared" si="0"/>
        <v>0</v>
      </c>
      <c r="T17" s="40">
        <f t="shared" si="0"/>
        <v>0</v>
      </c>
      <c r="U17" s="40">
        <f t="shared" si="0"/>
        <v>0</v>
      </c>
      <c r="V17" s="40">
        <f t="shared" ref="V17:AC17" si="1">($H$32)*V46</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173</v>
      </c>
    </row>
    <row r="21" spans="1:29" x14ac:dyDescent="0.3">
      <c r="A21" s="3"/>
      <c r="C21" s="1" t="s">
        <v>182</v>
      </c>
    </row>
    <row r="23" spans="1:29" x14ac:dyDescent="0.3">
      <c r="A23" s="3" t="s">
        <v>75</v>
      </c>
    </row>
    <row r="24" spans="1:29" x14ac:dyDescent="0.3">
      <c r="B24" s="1">
        <v>1</v>
      </c>
      <c r="C24" s="1" t="s">
        <v>435</v>
      </c>
    </row>
    <row r="25" spans="1:29" x14ac:dyDescent="0.3">
      <c r="B25" s="1">
        <v>2</v>
      </c>
      <c r="C25" s="1" t="s">
        <v>174</v>
      </c>
    </row>
    <row r="26" spans="1:29" x14ac:dyDescent="0.3">
      <c r="B26" s="1">
        <v>3</v>
      </c>
      <c r="C26" s="1" t="s">
        <v>128</v>
      </c>
    </row>
    <row r="27" spans="1:29" x14ac:dyDescent="0.3">
      <c r="B27" s="1">
        <v>4</v>
      </c>
      <c r="C27" s="1" t="s">
        <v>179</v>
      </c>
    </row>
    <row r="28" spans="1:29" x14ac:dyDescent="0.3">
      <c r="B28" s="1">
        <v>5</v>
      </c>
      <c r="C28" s="1" t="s">
        <v>175</v>
      </c>
    </row>
    <row r="29" spans="1:29" x14ac:dyDescent="0.3">
      <c r="B29" s="1">
        <v>6</v>
      </c>
      <c r="C29" s="1" t="s">
        <v>78</v>
      </c>
    </row>
    <row r="31" spans="1:29" x14ac:dyDescent="0.3">
      <c r="A31" s="3" t="s">
        <v>79</v>
      </c>
      <c r="D31" s="3" t="s">
        <v>91</v>
      </c>
      <c r="E31" s="3" t="s">
        <v>92</v>
      </c>
      <c r="F31" s="3" t="s">
        <v>93</v>
      </c>
      <c r="G31" s="3" t="s">
        <v>94</v>
      </c>
      <c r="H31" s="3" t="str">
        <f>CONCATENATE("BY", EstBY,EstUnit)</f>
        <v>BY2014$K</v>
      </c>
    </row>
    <row r="32" spans="1:29" x14ac:dyDescent="0.3">
      <c r="A32" s="3"/>
      <c r="C32" s="8" t="s">
        <v>176</v>
      </c>
      <c r="D32" s="40">
        <f>H33*D34*D35*D38</f>
        <v>32823.723078850984</v>
      </c>
      <c r="E32" s="20"/>
      <c r="F32" s="20"/>
      <c r="G32" s="20"/>
      <c r="H32" s="41">
        <f>D32</f>
        <v>32823.723078850984</v>
      </c>
    </row>
    <row r="33" spans="1:43" x14ac:dyDescent="0.3">
      <c r="C33" s="8" t="s">
        <v>177</v>
      </c>
      <c r="D33" s="40">
        <v>150</v>
      </c>
      <c r="E33" s="20" t="s">
        <v>82</v>
      </c>
      <c r="F33" s="20">
        <v>2005</v>
      </c>
      <c r="G33" s="20" t="s">
        <v>83</v>
      </c>
      <c r="H33" s="41">
        <f>D33*0.001*G41</f>
        <v>0.1780028366532049</v>
      </c>
    </row>
    <row r="34" spans="1:43" x14ac:dyDescent="0.3">
      <c r="C34" s="8" t="s">
        <v>434</v>
      </c>
      <c r="D34" s="20">
        <f>HrsPerPersMth</f>
        <v>160</v>
      </c>
    </row>
    <row r="35" spans="1:43" x14ac:dyDescent="0.3">
      <c r="C35" s="8" t="s">
        <v>178</v>
      </c>
      <c r="D35" s="20">
        <v>15</v>
      </c>
    </row>
    <row r="36" spans="1:43" x14ac:dyDescent="0.3">
      <c r="C36" s="8" t="s">
        <v>84</v>
      </c>
      <c r="D36" s="21">
        <f>'Ground &amp; Assumptions'!F13</f>
        <v>40603</v>
      </c>
    </row>
    <row r="37" spans="1:43" x14ac:dyDescent="0.3">
      <c r="C37" s="8" t="s">
        <v>85</v>
      </c>
      <c r="D37" s="21">
        <f>'Ground &amp; Assumptions'!J13</f>
        <v>42942</v>
      </c>
      <c r="AI37" s="13"/>
      <c r="AK37" s="13"/>
      <c r="AL37" s="13"/>
      <c r="AM37" s="13"/>
      <c r="AN37" s="13"/>
      <c r="AO37" s="13"/>
      <c r="AP37" s="13"/>
      <c r="AQ37" s="13"/>
    </row>
    <row r="38" spans="1:43" x14ac:dyDescent="0.3">
      <c r="C38" s="8" t="s">
        <v>97</v>
      </c>
      <c r="D38" s="44">
        <f>(DAYS360(D36,D37))/30</f>
        <v>76.833333333333329</v>
      </c>
    </row>
    <row r="39" spans="1:43" x14ac:dyDescent="0.3">
      <c r="C39" s="8"/>
      <c r="D39" s="10"/>
    </row>
    <row r="40" spans="1:43" x14ac:dyDescent="0.3">
      <c r="E40" s="3" t="s">
        <v>88</v>
      </c>
      <c r="F40" s="3" t="s">
        <v>89</v>
      </c>
      <c r="G40" s="3" t="s">
        <v>90</v>
      </c>
    </row>
    <row r="41" spans="1:43" x14ac:dyDescent="0.3">
      <c r="C41" s="12" t="s">
        <v>86</v>
      </c>
      <c r="D41" s="20" t="s">
        <v>87</v>
      </c>
      <c r="E41" s="20">
        <v>2005</v>
      </c>
      <c r="F41" s="23">
        <f>EstBY</f>
        <v>2014</v>
      </c>
      <c r="G41" s="23">
        <f>VLOOKUP('1.2'!F41,'Inflation Tables'!A8:G33,4)/VLOOKUP('1.2'!E41,'Inflation Tables'!A8:G33,4)</f>
        <v>1.1866855776880327</v>
      </c>
    </row>
    <row r="42" spans="1:43" x14ac:dyDescent="0.3">
      <c r="C42" s="23" t="str">
        <f>C13</f>
        <v>RDTEA</v>
      </c>
      <c r="D42" s="20" t="s">
        <v>87</v>
      </c>
      <c r="E42" s="23">
        <f>EstBY</f>
        <v>2014</v>
      </c>
      <c r="F42" s="20">
        <v>2005</v>
      </c>
      <c r="G42" s="23">
        <f>VLOOKUP('1.2'!F42,'Inflation Tables'!A8:G33,4)</f>
        <v>0.84268319999999997</v>
      </c>
    </row>
    <row r="43" spans="1:43" x14ac:dyDescent="0.3">
      <c r="E43" s="111">
        <v>40452</v>
      </c>
      <c r="F43" s="111">
        <v>40817</v>
      </c>
      <c r="G43" s="111">
        <v>41183</v>
      </c>
      <c r="H43" s="111">
        <v>41548</v>
      </c>
      <c r="I43" s="111">
        <v>41913</v>
      </c>
      <c r="J43" s="111">
        <v>42278</v>
      </c>
      <c r="K43" s="111">
        <v>42644</v>
      </c>
      <c r="L43" s="111">
        <v>43009</v>
      </c>
      <c r="M43" s="111">
        <v>43374</v>
      </c>
      <c r="N43" s="111">
        <v>43739</v>
      </c>
      <c r="O43" s="111">
        <v>44105</v>
      </c>
      <c r="P43" s="111">
        <v>44470</v>
      </c>
      <c r="Q43" s="111">
        <v>44835</v>
      </c>
      <c r="R43" s="111">
        <v>45200</v>
      </c>
      <c r="S43" s="111">
        <v>45566</v>
      </c>
      <c r="T43" s="111">
        <v>45931</v>
      </c>
      <c r="U43" s="111">
        <v>46296</v>
      </c>
      <c r="V43" s="111">
        <v>46661</v>
      </c>
      <c r="W43" s="111">
        <v>47027</v>
      </c>
      <c r="X43" s="111">
        <v>47392</v>
      </c>
      <c r="Y43" s="111">
        <v>47757</v>
      </c>
      <c r="Z43" s="111">
        <v>48122</v>
      </c>
      <c r="AA43" s="111">
        <v>48488</v>
      </c>
      <c r="AB43" s="111">
        <v>48853</v>
      </c>
      <c r="AC43" s="111">
        <v>49218</v>
      </c>
    </row>
    <row r="44" spans="1:43" x14ac:dyDescent="0.3">
      <c r="A44" s="3" t="s">
        <v>95</v>
      </c>
      <c r="E44" s="116" t="s">
        <v>24</v>
      </c>
      <c r="F44" s="116" t="s">
        <v>25</v>
      </c>
      <c r="G44" s="116" t="s">
        <v>26</v>
      </c>
      <c r="H44" s="116" t="s">
        <v>27</v>
      </c>
      <c r="I44" s="116" t="s">
        <v>28</v>
      </c>
      <c r="J44" s="116" t="s">
        <v>29</v>
      </c>
      <c r="K44" s="116" t="s">
        <v>30</v>
      </c>
      <c r="L44" s="116" t="s">
        <v>31</v>
      </c>
      <c r="M44" s="116" t="s">
        <v>32</v>
      </c>
      <c r="N44" s="116" t="s">
        <v>33</v>
      </c>
      <c r="O44" s="116" t="s">
        <v>34</v>
      </c>
      <c r="P44" s="116" t="s">
        <v>35</v>
      </c>
      <c r="Q44" s="116" t="s">
        <v>36</v>
      </c>
      <c r="R44" s="116" t="s">
        <v>37</v>
      </c>
      <c r="S44" s="116" t="s">
        <v>38</v>
      </c>
      <c r="T44" s="116" t="s">
        <v>39</v>
      </c>
      <c r="U44" s="116" t="s">
        <v>40</v>
      </c>
      <c r="V44" s="116" t="s">
        <v>512</v>
      </c>
      <c r="W44" s="116" t="s">
        <v>513</v>
      </c>
      <c r="X44" s="116" t="s">
        <v>514</v>
      </c>
      <c r="Y44" s="116" t="s">
        <v>515</v>
      </c>
      <c r="Z44" s="116" t="s">
        <v>516</v>
      </c>
      <c r="AA44" s="116" t="s">
        <v>517</v>
      </c>
      <c r="AB44" s="116" t="s">
        <v>518</v>
      </c>
      <c r="AC44" s="116" t="s">
        <v>519</v>
      </c>
      <c r="AD44" s="116" t="s">
        <v>41</v>
      </c>
    </row>
    <row r="45" spans="1:43" x14ac:dyDescent="0.3">
      <c r="D45" s="8" t="s">
        <v>96</v>
      </c>
      <c r="E45" s="20"/>
      <c r="F45" s="109">
        <f>(F43-$D$36)/30</f>
        <v>7.1333333333333337</v>
      </c>
      <c r="G45" s="109">
        <v>12</v>
      </c>
      <c r="H45" s="109">
        <v>12</v>
      </c>
      <c r="I45" s="20">
        <v>12</v>
      </c>
      <c r="J45" s="20">
        <v>12</v>
      </c>
      <c r="K45" s="20">
        <v>12</v>
      </c>
      <c r="L45" s="109">
        <f>12-((L43-$D$37)/30)</f>
        <v>9.7666666666666657</v>
      </c>
      <c r="M45" s="20"/>
      <c r="N45" s="20"/>
      <c r="O45" s="20"/>
      <c r="P45" s="20"/>
      <c r="Q45" s="20"/>
      <c r="R45" s="20"/>
      <c r="S45" s="20"/>
      <c r="T45" s="20"/>
      <c r="U45" s="20"/>
      <c r="V45" s="20"/>
      <c r="W45" s="20"/>
      <c r="X45" s="20"/>
      <c r="Y45" s="20"/>
      <c r="Z45" s="20"/>
      <c r="AA45" s="20"/>
      <c r="AB45" s="20"/>
      <c r="AC45" s="20"/>
      <c r="AD45" s="44">
        <f>SUM(E45:AC45)</f>
        <v>76.899999999999991</v>
      </c>
    </row>
    <row r="46" spans="1:43" x14ac:dyDescent="0.3">
      <c r="D46" s="8" t="s">
        <v>98</v>
      </c>
      <c r="E46" s="20"/>
      <c r="F46" s="20">
        <v>0.06</v>
      </c>
      <c r="G46" s="20">
        <v>0.26</v>
      </c>
      <c r="H46" s="20">
        <v>0.28999999999999998</v>
      </c>
      <c r="I46" s="20">
        <v>0.22</v>
      </c>
      <c r="J46" s="20">
        <v>0.12</v>
      </c>
      <c r="K46" s="20">
        <v>0.04</v>
      </c>
      <c r="L46" s="20">
        <v>0.01</v>
      </c>
      <c r="M46" s="20"/>
      <c r="N46" s="20"/>
      <c r="O46" s="20"/>
      <c r="P46" s="20"/>
      <c r="Q46" s="20"/>
      <c r="R46" s="20"/>
      <c r="S46" s="20"/>
      <c r="T46" s="20"/>
      <c r="U46" s="20"/>
      <c r="V46" s="20"/>
      <c r="W46" s="20"/>
      <c r="X46" s="20"/>
      <c r="Y46" s="20"/>
      <c r="Z46" s="20"/>
      <c r="AA46" s="20"/>
      <c r="AB46" s="20"/>
      <c r="AC46" s="20"/>
      <c r="AD46" s="44">
        <f>SUM(E46:AC46)</f>
        <v>1</v>
      </c>
    </row>
    <row r="48" spans="1:43" x14ac:dyDescent="0.3">
      <c r="E48" s="13"/>
      <c r="G48" s="13"/>
      <c r="H48" s="13"/>
      <c r="I48" s="13"/>
      <c r="J48" s="13"/>
    </row>
    <row r="49" spans="1:13" x14ac:dyDescent="0.3">
      <c r="A49" s="59" t="s">
        <v>398</v>
      </c>
      <c r="D49" s="13"/>
      <c r="E49" s="13"/>
      <c r="G49" s="13"/>
      <c r="H49" s="13"/>
      <c r="I49" s="13"/>
      <c r="J49" s="13"/>
      <c r="K49" s="13"/>
      <c r="L49" s="13"/>
      <c r="M49" s="13"/>
    </row>
    <row r="50" spans="1:13" x14ac:dyDescent="0.3">
      <c r="B50" s="58" t="s">
        <v>432</v>
      </c>
    </row>
    <row r="51" spans="1:13" x14ac:dyDescent="0.3">
      <c r="B51" s="58" t="s">
        <v>428</v>
      </c>
    </row>
    <row r="52" spans="1:13" x14ac:dyDescent="0.3">
      <c r="B52" s="58" t="s">
        <v>429</v>
      </c>
    </row>
    <row r="53" spans="1:13" x14ac:dyDescent="0.3">
      <c r="B53" s="58" t="s">
        <v>433</v>
      </c>
    </row>
  </sheetData>
  <mergeCells count="1">
    <mergeCell ref="C6:O11"/>
  </mergeCells>
  <pageMargins left="0.25" right="0.25" top="0.75" bottom="0.75" header="0.3" footer="0.3"/>
  <pageSetup scale="64" orientation="landscape" horizontalDpi="4294967295" verticalDpi="4294967295" r:id="rId1"/>
  <headerFooter>
    <oddHeader>&amp;A</oddHeader>
    <oddFooter>&amp;L&amp;D&amp;C&amp;F&amp;R&amp;P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9"/>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7" width="7.33203125" style="1" bestFit="1" customWidth="1"/>
    <col min="8" max="8" width="12.21875" style="1" bestFit="1" customWidth="1"/>
    <col min="9" max="10" width="7.33203125" style="1" bestFit="1" customWidth="1"/>
    <col min="11" max="12" width="8.77734375" style="1" bestFit="1" customWidth="1"/>
    <col min="13" max="15" width="7.33203125" style="1" bestFit="1" customWidth="1"/>
    <col min="16" max="29" width="7.33203125" style="1" hidden="1" customWidth="1"/>
    <col min="30" max="30" width="5.21875" style="1" bestFit="1" customWidth="1"/>
    <col min="31" max="16384" width="8.88671875" style="1"/>
  </cols>
  <sheetData>
    <row r="1" spans="1:29" x14ac:dyDescent="0.3">
      <c r="A1" s="1" t="str">
        <f>'WBS Cost Summary BY$K'!B4</f>
        <v>POWER GENERATION PLANT</v>
      </c>
    </row>
    <row r="3" spans="1:29" s="7" customFormat="1" x14ac:dyDescent="0.3">
      <c r="A3" s="6" t="s">
        <v>67</v>
      </c>
      <c r="D3" s="50">
        <v>1.3</v>
      </c>
    </row>
    <row r="4" spans="1:29" s="5" customFormat="1" ht="15" thickBot="1" x14ac:dyDescent="0.35">
      <c r="A4" s="4" t="s">
        <v>180</v>
      </c>
    </row>
    <row r="5" spans="1:29" ht="15" thickTop="1" x14ac:dyDescent="0.3"/>
    <row r="6" spans="1:29" ht="14.4" customHeight="1" x14ac:dyDescent="0.3">
      <c r="A6" s="3" t="s">
        <v>66</v>
      </c>
      <c r="C6" s="144" t="s">
        <v>183</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65</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180</v>
      </c>
      <c r="C17" s="1" t="str">
        <f>C13</f>
        <v>RDTEA</v>
      </c>
      <c r="D17" s="39">
        <f>SUM(E17:AC17)</f>
        <v>958.94186372953629</v>
      </c>
      <c r="E17" s="40">
        <f>($H$29)*E42</f>
        <v>0</v>
      </c>
      <c r="F17" s="40">
        <f t="shared" ref="F17:U17" si="0">($H$29)*F42</f>
        <v>0</v>
      </c>
      <c r="G17" s="40">
        <f t="shared" si="0"/>
        <v>0</v>
      </c>
      <c r="H17" s="40">
        <f t="shared" si="0"/>
        <v>0</v>
      </c>
      <c r="I17" s="40">
        <f t="shared" si="0"/>
        <v>0</v>
      </c>
      <c r="J17" s="40">
        <f t="shared" si="0"/>
        <v>0</v>
      </c>
      <c r="K17" s="40">
        <f t="shared" si="0"/>
        <v>191.78837274590725</v>
      </c>
      <c r="L17" s="40">
        <f t="shared" si="0"/>
        <v>767.15349098362901</v>
      </c>
      <c r="M17" s="40">
        <f t="shared" si="0"/>
        <v>0</v>
      </c>
      <c r="N17" s="40">
        <f t="shared" si="0"/>
        <v>0</v>
      </c>
      <c r="O17" s="40">
        <f t="shared" si="0"/>
        <v>0</v>
      </c>
      <c r="P17" s="40">
        <f t="shared" si="0"/>
        <v>0</v>
      </c>
      <c r="Q17" s="40">
        <f t="shared" si="0"/>
        <v>0</v>
      </c>
      <c r="R17" s="40">
        <f t="shared" si="0"/>
        <v>0</v>
      </c>
      <c r="S17" s="40">
        <f t="shared" si="0"/>
        <v>0</v>
      </c>
      <c r="T17" s="40">
        <f t="shared" si="0"/>
        <v>0</v>
      </c>
      <c r="U17" s="40">
        <f t="shared" si="0"/>
        <v>0</v>
      </c>
      <c r="V17" s="40">
        <f t="shared" ref="V17:AC17" si="1">($H$29)*V42</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196</v>
      </c>
    </row>
    <row r="21" spans="1:29" x14ac:dyDescent="0.3">
      <c r="A21" s="3"/>
      <c r="C21" s="1" t="s">
        <v>181</v>
      </c>
    </row>
    <row r="23" spans="1:29" x14ac:dyDescent="0.3">
      <c r="A23" s="3" t="s">
        <v>75</v>
      </c>
    </row>
    <row r="24" spans="1:29" x14ac:dyDescent="0.3">
      <c r="B24" s="1">
        <v>1</v>
      </c>
      <c r="C24" s="1" t="s">
        <v>184</v>
      </c>
    </row>
    <row r="25" spans="1:29" x14ac:dyDescent="0.3">
      <c r="B25" s="1">
        <v>2</v>
      </c>
      <c r="C25" s="1" t="s">
        <v>319</v>
      </c>
    </row>
    <row r="26" spans="1:29" x14ac:dyDescent="0.3">
      <c r="B26" s="1">
        <v>3</v>
      </c>
      <c r="C26" s="1" t="s">
        <v>78</v>
      </c>
    </row>
    <row r="28" spans="1:29" x14ac:dyDescent="0.3">
      <c r="A28" s="3" t="s">
        <v>79</v>
      </c>
      <c r="D28" s="3" t="s">
        <v>91</v>
      </c>
      <c r="E28" s="3" t="s">
        <v>92</v>
      </c>
      <c r="F28" s="3" t="s">
        <v>93</v>
      </c>
      <c r="G28" s="3" t="s">
        <v>94</v>
      </c>
      <c r="H28" s="3" t="str">
        <f>CONCATENATE("BY", EstBY,EstUnit)</f>
        <v>BY2014$K</v>
      </c>
    </row>
    <row r="29" spans="1:29" x14ac:dyDescent="0.3">
      <c r="A29" s="3"/>
      <c r="C29" s="8" t="s">
        <v>187</v>
      </c>
      <c r="D29" s="40">
        <f>D30*D31</f>
        <v>958.94186372953618</v>
      </c>
      <c r="E29" s="20"/>
      <c r="F29" s="20"/>
      <c r="G29" s="20"/>
      <c r="H29" s="41">
        <f>D29</f>
        <v>958.94186372953618</v>
      </c>
    </row>
    <row r="30" spans="1:29" x14ac:dyDescent="0.3">
      <c r="C30" s="8" t="s">
        <v>186</v>
      </c>
      <c r="D30" s="45">
        <v>0.03</v>
      </c>
      <c r="E30" s="14"/>
      <c r="F30" s="14"/>
      <c r="G30" s="14"/>
      <c r="H30" s="14"/>
    </row>
    <row r="31" spans="1:29" x14ac:dyDescent="0.3">
      <c r="C31" s="8" t="s">
        <v>185</v>
      </c>
      <c r="D31" s="46">
        <f>'WBS Cost Summary BY$K'!AC7</f>
        <v>31964.72879098454</v>
      </c>
      <c r="E31" s="20"/>
      <c r="F31" s="20">
        <f>EstBY</f>
        <v>2014</v>
      </c>
      <c r="G31" s="20" t="str">
        <f>EstUnit</f>
        <v>$K</v>
      </c>
      <c r="H31" s="41">
        <f t="shared" ref="H31" si="2">D31</f>
        <v>31964.72879098454</v>
      </c>
    </row>
    <row r="32" spans="1:29" x14ac:dyDescent="0.3">
      <c r="C32" s="8" t="s">
        <v>84</v>
      </c>
      <c r="D32" s="21">
        <f>'Ground &amp; Assumptions'!F14</f>
        <v>42577</v>
      </c>
      <c r="H32" s="14"/>
    </row>
    <row r="33" spans="1:30" x14ac:dyDescent="0.3">
      <c r="C33" s="8" t="s">
        <v>85</v>
      </c>
      <c r="D33" s="21">
        <f>'Ground &amp; Assumptions'!J14</f>
        <v>42942</v>
      </c>
    </row>
    <row r="34" spans="1:30" x14ac:dyDescent="0.3">
      <c r="C34" s="8" t="s">
        <v>97</v>
      </c>
      <c r="D34" s="24">
        <f>(DAYS360(D32,D33))/30</f>
        <v>12</v>
      </c>
    </row>
    <row r="35" spans="1:30" x14ac:dyDescent="0.3">
      <c r="C35" s="8"/>
      <c r="D35" s="10"/>
    </row>
    <row r="36" spans="1:30" x14ac:dyDescent="0.3">
      <c r="E36" s="3" t="s">
        <v>88</v>
      </c>
      <c r="F36" s="3" t="s">
        <v>89</v>
      </c>
      <c r="G36" s="3" t="s">
        <v>90</v>
      </c>
    </row>
    <row r="37" spans="1:30" x14ac:dyDescent="0.3">
      <c r="C37" s="12" t="s">
        <v>86</v>
      </c>
      <c r="D37" s="20"/>
      <c r="E37" s="20"/>
      <c r="F37" s="23">
        <f>EstBY</f>
        <v>2014</v>
      </c>
      <c r="G37" s="23" t="e">
        <f>VLOOKUP('1.3'!F37,'Inflation Tables'!A8:G33,4)/VLOOKUP('1.3'!E37,'Inflation Tables'!A8:G33,4)</f>
        <v>#N/A</v>
      </c>
    </row>
    <row r="38" spans="1:30" x14ac:dyDescent="0.3">
      <c r="C38" s="23" t="str">
        <f>C13</f>
        <v>RDTEA</v>
      </c>
      <c r="D38" s="20"/>
      <c r="E38" s="23">
        <f>EstBY</f>
        <v>2014</v>
      </c>
      <c r="F38" s="20"/>
      <c r="G38" s="23" t="e">
        <f>VLOOKUP('1.3'!F38,'Inflation Tables'!A8:G33,4)</f>
        <v>#N/A</v>
      </c>
    </row>
    <row r="39" spans="1:30" x14ac:dyDescent="0.3">
      <c r="E39" s="111">
        <v>40452</v>
      </c>
      <c r="F39" s="111">
        <v>40817</v>
      </c>
      <c r="G39" s="111">
        <v>41183</v>
      </c>
      <c r="H39" s="111">
        <v>41548</v>
      </c>
      <c r="I39" s="111">
        <v>41913</v>
      </c>
      <c r="J39" s="111">
        <v>42278</v>
      </c>
      <c r="K39" s="111">
        <v>42644</v>
      </c>
      <c r="L39" s="111">
        <v>43009</v>
      </c>
      <c r="M39" s="111">
        <v>43374</v>
      </c>
      <c r="N39" s="111">
        <v>43739</v>
      </c>
      <c r="O39" s="111">
        <v>44105</v>
      </c>
      <c r="P39" s="111">
        <v>44470</v>
      </c>
      <c r="Q39" s="111">
        <v>44835</v>
      </c>
      <c r="R39" s="111">
        <v>45200</v>
      </c>
      <c r="S39" s="111">
        <v>45566</v>
      </c>
      <c r="T39" s="111">
        <v>45931</v>
      </c>
      <c r="U39" s="111">
        <v>46296</v>
      </c>
      <c r="V39" s="111">
        <v>46661</v>
      </c>
      <c r="W39" s="111">
        <v>47027</v>
      </c>
      <c r="X39" s="111">
        <v>47392</v>
      </c>
      <c r="Y39" s="111">
        <v>47757</v>
      </c>
      <c r="Z39" s="111">
        <v>48122</v>
      </c>
      <c r="AA39" s="111">
        <v>48488</v>
      </c>
      <c r="AB39" s="111">
        <v>48853</v>
      </c>
      <c r="AC39" s="111">
        <v>49218</v>
      </c>
    </row>
    <row r="40" spans="1:30" x14ac:dyDescent="0.3">
      <c r="A40" s="3" t="s">
        <v>95</v>
      </c>
      <c r="E40" s="116" t="s">
        <v>24</v>
      </c>
      <c r="F40" s="116" t="s">
        <v>25</v>
      </c>
      <c r="G40" s="116" t="s">
        <v>26</v>
      </c>
      <c r="H40" s="116" t="s">
        <v>27</v>
      </c>
      <c r="I40" s="116" t="s">
        <v>28</v>
      </c>
      <c r="J40" s="116" t="s">
        <v>29</v>
      </c>
      <c r="K40" s="116" t="s">
        <v>30</v>
      </c>
      <c r="L40" s="116" t="s">
        <v>31</v>
      </c>
      <c r="M40" s="116" t="s">
        <v>32</v>
      </c>
      <c r="N40" s="116" t="s">
        <v>33</v>
      </c>
      <c r="O40" s="116" t="s">
        <v>34</v>
      </c>
      <c r="P40" s="116" t="s">
        <v>35</v>
      </c>
      <c r="Q40" s="116" t="s">
        <v>36</v>
      </c>
      <c r="R40" s="116" t="s">
        <v>37</v>
      </c>
      <c r="S40" s="116" t="s">
        <v>38</v>
      </c>
      <c r="T40" s="116" t="s">
        <v>39</v>
      </c>
      <c r="U40" s="116" t="s">
        <v>40</v>
      </c>
      <c r="V40" s="116" t="s">
        <v>512</v>
      </c>
      <c r="W40" s="116" t="s">
        <v>513</v>
      </c>
      <c r="X40" s="116" t="s">
        <v>514</v>
      </c>
      <c r="Y40" s="116" t="s">
        <v>515</v>
      </c>
      <c r="Z40" s="116" t="s">
        <v>516</v>
      </c>
      <c r="AA40" s="116" t="s">
        <v>517</v>
      </c>
      <c r="AB40" s="116" t="s">
        <v>518</v>
      </c>
      <c r="AC40" s="116" t="s">
        <v>519</v>
      </c>
      <c r="AD40" s="116" t="s">
        <v>41</v>
      </c>
    </row>
    <row r="41" spans="1:30" x14ac:dyDescent="0.3">
      <c r="D41" s="8" t="s">
        <v>96</v>
      </c>
      <c r="E41" s="20"/>
      <c r="F41" s="20"/>
      <c r="G41" s="20"/>
      <c r="H41" s="20"/>
      <c r="I41" s="20"/>
      <c r="J41" s="20"/>
      <c r="K41" s="109">
        <f>(K39-$D$32)/30</f>
        <v>2.2333333333333334</v>
      </c>
      <c r="L41" s="109">
        <f>12-((L39-$D$33)/30)</f>
        <v>9.7666666666666657</v>
      </c>
      <c r="M41" s="109"/>
      <c r="N41" s="20"/>
      <c r="O41" s="20"/>
      <c r="P41" s="20"/>
      <c r="Q41" s="20"/>
      <c r="R41" s="20"/>
      <c r="S41" s="20"/>
      <c r="T41" s="20"/>
      <c r="U41" s="20"/>
      <c r="V41" s="20"/>
      <c r="W41" s="20"/>
      <c r="X41" s="20"/>
      <c r="Y41" s="20"/>
      <c r="Z41" s="20"/>
      <c r="AA41" s="20"/>
      <c r="AB41" s="20"/>
      <c r="AC41" s="20"/>
      <c r="AD41" s="23">
        <f>SUM(E41:AC41)</f>
        <v>12</v>
      </c>
    </row>
    <row r="42" spans="1:30" x14ac:dyDescent="0.3">
      <c r="D42" s="8" t="s">
        <v>98</v>
      </c>
      <c r="E42" s="20"/>
      <c r="F42" s="20"/>
      <c r="G42" s="20"/>
      <c r="H42" s="20"/>
      <c r="I42" s="20"/>
      <c r="J42" s="20"/>
      <c r="K42" s="20">
        <v>0.2</v>
      </c>
      <c r="L42" s="20">
        <v>0.8</v>
      </c>
      <c r="M42" s="20"/>
      <c r="N42" s="20"/>
      <c r="O42" s="20"/>
      <c r="P42" s="20"/>
      <c r="Q42" s="20"/>
      <c r="R42" s="20"/>
      <c r="S42" s="20"/>
      <c r="T42" s="20"/>
      <c r="U42" s="20"/>
      <c r="V42" s="20"/>
      <c r="W42" s="20"/>
      <c r="X42" s="20"/>
      <c r="Y42" s="20"/>
      <c r="Z42" s="20"/>
      <c r="AA42" s="20"/>
      <c r="AB42" s="20"/>
      <c r="AC42" s="20"/>
      <c r="AD42" s="44">
        <f>SUM(E42:AC42)</f>
        <v>1</v>
      </c>
    </row>
    <row r="44" spans="1:30" x14ac:dyDescent="0.3">
      <c r="D44" s="13"/>
      <c r="E44" s="13"/>
      <c r="G44" s="13"/>
      <c r="H44" s="13"/>
      <c r="I44" s="13"/>
      <c r="J44" s="13"/>
      <c r="K44" s="13"/>
      <c r="L44" s="13"/>
      <c r="M44" s="13"/>
    </row>
    <row r="45" spans="1:30" x14ac:dyDescent="0.3">
      <c r="A45" s="59" t="s">
        <v>398</v>
      </c>
    </row>
    <row r="46" spans="1:30" x14ac:dyDescent="0.3">
      <c r="B46" s="58" t="s">
        <v>432</v>
      </c>
    </row>
    <row r="47" spans="1:30" x14ac:dyDescent="0.3">
      <c r="B47" s="58" t="s">
        <v>428</v>
      </c>
    </row>
    <row r="48" spans="1:30" x14ac:dyDescent="0.3">
      <c r="B48" s="58" t="s">
        <v>429</v>
      </c>
    </row>
    <row r="49" spans="2:2" x14ac:dyDescent="0.3">
      <c r="B49" s="58" t="s">
        <v>433</v>
      </c>
    </row>
  </sheetData>
  <mergeCells count="1">
    <mergeCell ref="C6:O11"/>
  </mergeCells>
  <pageMargins left="0.25" right="0.25" top="0.75" bottom="0.75" header="0.3" footer="0.3"/>
  <pageSetup scale="70" orientation="landscape" horizontalDpi="4294967295" verticalDpi="4294967295" r:id="rId1"/>
  <headerFooter>
    <oddHeader>&amp;A</oddHeader>
    <oddFooter>&amp;L&amp;D&amp;C&amp;F&amp;R&amp;P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0"/>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7.77734375" style="1" bestFit="1" customWidth="1"/>
    <col min="7" max="7" width="8.77734375" style="1" bestFit="1" customWidth="1"/>
    <col min="8" max="8" width="11.21875" style="1" bestFit="1" customWidth="1"/>
    <col min="9" max="9" width="8.77734375" style="1" bestFit="1" customWidth="1"/>
    <col min="10" max="11" width="7.77734375" style="1" bestFit="1" customWidth="1"/>
    <col min="12" max="15" width="7.33203125" style="1" bestFit="1" customWidth="1"/>
    <col min="16" max="29" width="7.33203125" style="1" hidden="1" customWidth="1"/>
    <col min="30" max="30" width="5.5546875" style="1" bestFit="1" customWidth="1"/>
    <col min="31" max="16384" width="8.88671875" style="1"/>
  </cols>
  <sheetData>
    <row r="1" spans="1:29" x14ac:dyDescent="0.3">
      <c r="A1" s="1" t="str">
        <f>'WBS Cost Summary BY$K'!B4</f>
        <v>POWER GENERATION PLANT</v>
      </c>
    </row>
    <row r="3" spans="1:29" s="7" customFormat="1" x14ac:dyDescent="0.3">
      <c r="A3" s="6" t="s">
        <v>67</v>
      </c>
      <c r="D3" s="50">
        <v>1.4</v>
      </c>
    </row>
    <row r="4" spans="1:29" s="5" customFormat="1" ht="15" thickBot="1" x14ac:dyDescent="0.35">
      <c r="A4" s="4" t="s">
        <v>188</v>
      </c>
    </row>
    <row r="5" spans="1:29" ht="15" thickTop="1" x14ac:dyDescent="0.3"/>
    <row r="6" spans="1:29" ht="14.4" customHeight="1" x14ac:dyDescent="0.3">
      <c r="A6" s="3" t="s">
        <v>66</v>
      </c>
      <c r="C6" s="144" t="s">
        <v>189</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65</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188</v>
      </c>
      <c r="C17" s="1" t="str">
        <f>C13</f>
        <v>RDTEA</v>
      </c>
      <c r="D17" s="39">
        <f>SUM(E17:AC17)</f>
        <v>706.74747199796946</v>
      </c>
      <c r="E17" s="40">
        <f>($H$29)*E43</f>
        <v>0</v>
      </c>
      <c r="F17" s="40">
        <f t="shared" ref="F17:U17" si="0">($H$29)*F43</f>
        <v>42.404848319878162</v>
      </c>
      <c r="G17" s="40">
        <f t="shared" si="0"/>
        <v>183.75434271947208</v>
      </c>
      <c r="H17" s="40">
        <f t="shared" si="0"/>
        <v>204.95676687941113</v>
      </c>
      <c r="I17" s="40">
        <f t="shared" si="0"/>
        <v>155.48444383955328</v>
      </c>
      <c r="J17" s="40">
        <f t="shared" si="0"/>
        <v>84.809696639756325</v>
      </c>
      <c r="K17" s="40">
        <f t="shared" si="0"/>
        <v>28.269898879918777</v>
      </c>
      <c r="L17" s="40">
        <f t="shared" si="0"/>
        <v>7.0674747199796943</v>
      </c>
      <c r="M17" s="40">
        <f t="shared" si="0"/>
        <v>0</v>
      </c>
      <c r="N17" s="40">
        <f t="shared" si="0"/>
        <v>0</v>
      </c>
      <c r="O17" s="40">
        <f t="shared" si="0"/>
        <v>0</v>
      </c>
      <c r="P17" s="40">
        <f t="shared" si="0"/>
        <v>0</v>
      </c>
      <c r="Q17" s="40">
        <f t="shared" si="0"/>
        <v>0</v>
      </c>
      <c r="R17" s="40">
        <f t="shared" si="0"/>
        <v>0</v>
      </c>
      <c r="S17" s="40">
        <f t="shared" si="0"/>
        <v>0</v>
      </c>
      <c r="T17" s="40">
        <f t="shared" si="0"/>
        <v>0</v>
      </c>
      <c r="U17" s="40">
        <f t="shared" si="0"/>
        <v>0</v>
      </c>
      <c r="V17" s="40">
        <f t="shared" ref="V17:AC17" si="1">($H$29)*V43</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190</v>
      </c>
    </row>
    <row r="21" spans="1:29" x14ac:dyDescent="0.3">
      <c r="A21" s="3"/>
      <c r="C21" s="1" t="s">
        <v>191</v>
      </c>
    </row>
    <row r="22" spans="1:29" x14ac:dyDescent="0.3">
      <c r="C22" s="1" t="s">
        <v>192</v>
      </c>
    </row>
    <row r="23" spans="1:29" x14ac:dyDescent="0.3">
      <c r="A23" s="3" t="s">
        <v>75</v>
      </c>
    </row>
    <row r="24" spans="1:29" x14ac:dyDescent="0.3">
      <c r="B24" s="1">
        <v>1</v>
      </c>
      <c r="C24" s="1" t="s">
        <v>193</v>
      </c>
    </row>
    <row r="25" spans="1:29" x14ac:dyDescent="0.3">
      <c r="B25" s="1">
        <v>2</v>
      </c>
      <c r="C25" s="1" t="s">
        <v>320</v>
      </c>
    </row>
    <row r="26" spans="1:29" x14ac:dyDescent="0.3">
      <c r="B26" s="1">
        <v>3</v>
      </c>
      <c r="C26" s="1" t="s">
        <v>78</v>
      </c>
    </row>
    <row r="28" spans="1:29" x14ac:dyDescent="0.3">
      <c r="A28" s="3" t="s">
        <v>79</v>
      </c>
      <c r="D28" s="3" t="s">
        <v>91</v>
      </c>
      <c r="E28" s="3" t="s">
        <v>92</v>
      </c>
      <c r="F28" s="3" t="s">
        <v>93</v>
      </c>
      <c r="G28" s="3" t="s">
        <v>94</v>
      </c>
      <c r="H28" s="3" t="str">
        <f>CONCATENATE("BY", EstBY,EstUnit)</f>
        <v>BY2014$K</v>
      </c>
    </row>
    <row r="29" spans="1:29" x14ac:dyDescent="0.3">
      <c r="A29" s="3"/>
      <c r="C29" s="8" t="s">
        <v>279</v>
      </c>
      <c r="D29" s="40">
        <f>D30*(D31+D32)</f>
        <v>706.74747199796946</v>
      </c>
      <c r="E29" s="20"/>
      <c r="F29" s="20"/>
      <c r="G29" s="20"/>
      <c r="H29" s="41">
        <f>D29</f>
        <v>706.74747199796946</v>
      </c>
    </row>
    <row r="30" spans="1:29" x14ac:dyDescent="0.3">
      <c r="C30" s="8" t="s">
        <v>194</v>
      </c>
      <c r="D30" s="45">
        <v>0.01</v>
      </c>
      <c r="E30" s="14"/>
      <c r="F30" s="14"/>
      <c r="G30" s="14"/>
      <c r="H30" s="14"/>
    </row>
    <row r="31" spans="1:29" x14ac:dyDescent="0.3">
      <c r="C31" s="8" t="s">
        <v>185</v>
      </c>
      <c r="D31" s="46">
        <f>'WBS Cost Summary BY$K'!AC7</f>
        <v>31964.72879098454</v>
      </c>
      <c r="E31" s="42"/>
      <c r="F31" s="20">
        <f>EstBY</f>
        <v>2014</v>
      </c>
      <c r="G31" s="20" t="str">
        <f>EstUnit</f>
        <v>$K</v>
      </c>
      <c r="H31" s="47">
        <f>D31</f>
        <v>31964.72879098454</v>
      </c>
    </row>
    <row r="32" spans="1:29" x14ac:dyDescent="0.3">
      <c r="C32" s="8" t="s">
        <v>195</v>
      </c>
      <c r="D32" s="46">
        <f>'WBS Cost Summary BY$K'!AC11</f>
        <v>38710.018408812401</v>
      </c>
      <c r="E32" s="42"/>
      <c r="F32" s="20">
        <f>EstBY</f>
        <v>2014</v>
      </c>
      <c r="G32" s="20" t="str">
        <f>EstUnit</f>
        <v>$K</v>
      </c>
      <c r="H32" s="47">
        <f>D32</f>
        <v>38710.018408812401</v>
      </c>
    </row>
    <row r="33" spans="1:30" x14ac:dyDescent="0.3">
      <c r="C33" s="8" t="s">
        <v>84</v>
      </c>
      <c r="D33" s="21">
        <f>'Ground &amp; Assumptions'!F15</f>
        <v>40603</v>
      </c>
    </row>
    <row r="34" spans="1:30" x14ac:dyDescent="0.3">
      <c r="C34" s="8" t="s">
        <v>85</v>
      </c>
      <c r="D34" s="21">
        <f>'Ground &amp; Assumptions'!J15</f>
        <v>42942</v>
      </c>
    </row>
    <row r="35" spans="1:30" x14ac:dyDescent="0.3">
      <c r="C35" s="8" t="s">
        <v>97</v>
      </c>
      <c r="D35" s="44">
        <f>(DAYS360(D33,D34))/30</f>
        <v>76.833333333333329</v>
      </c>
    </row>
    <row r="36" spans="1:30" x14ac:dyDescent="0.3">
      <c r="C36" s="8"/>
      <c r="D36" s="10"/>
    </row>
    <row r="37" spans="1:30" x14ac:dyDescent="0.3">
      <c r="E37" s="3" t="s">
        <v>88</v>
      </c>
      <c r="F37" s="3" t="s">
        <v>89</v>
      </c>
      <c r="G37" s="3" t="s">
        <v>90</v>
      </c>
    </row>
    <row r="38" spans="1:30" x14ac:dyDescent="0.3">
      <c r="C38" s="12" t="s">
        <v>86</v>
      </c>
      <c r="D38" s="20"/>
      <c r="E38" s="20"/>
      <c r="F38" s="23">
        <f>EstBY</f>
        <v>2014</v>
      </c>
      <c r="G38" s="23" t="e">
        <f>VLOOKUP('1.4'!F38,'Inflation Tables'!A8:G33,4)/VLOOKUP('1.4'!E38,'Inflation Tables'!A8:G33,4)</f>
        <v>#N/A</v>
      </c>
    </row>
    <row r="39" spans="1:30" x14ac:dyDescent="0.3">
      <c r="C39" s="23" t="str">
        <f>C13</f>
        <v>RDTEA</v>
      </c>
      <c r="D39" s="20"/>
      <c r="E39" s="23">
        <f>EstBY</f>
        <v>2014</v>
      </c>
      <c r="F39" s="20"/>
      <c r="G39" s="23" t="e">
        <f>VLOOKUP('1.4'!F39,'Inflation Tables'!A8:E33,4)</f>
        <v>#N/A</v>
      </c>
    </row>
    <row r="40" spans="1:30" x14ac:dyDescent="0.3">
      <c r="E40" s="111">
        <v>40452</v>
      </c>
      <c r="F40" s="111">
        <v>40817</v>
      </c>
      <c r="G40" s="111">
        <v>41183</v>
      </c>
      <c r="H40" s="111">
        <v>41548</v>
      </c>
      <c r="I40" s="111">
        <v>41913</v>
      </c>
      <c r="J40" s="111">
        <v>42278</v>
      </c>
      <c r="K40" s="111">
        <v>42644</v>
      </c>
      <c r="L40" s="111">
        <v>43009</v>
      </c>
      <c r="M40" s="111">
        <v>43374</v>
      </c>
      <c r="N40" s="111">
        <v>43739</v>
      </c>
      <c r="O40" s="111">
        <v>44105</v>
      </c>
      <c r="P40" s="111">
        <v>44470</v>
      </c>
      <c r="Q40" s="111">
        <v>44835</v>
      </c>
      <c r="R40" s="111">
        <v>45200</v>
      </c>
      <c r="S40" s="111">
        <v>45566</v>
      </c>
      <c r="T40" s="111">
        <v>45931</v>
      </c>
      <c r="U40" s="111">
        <v>46296</v>
      </c>
      <c r="V40" s="111">
        <v>46661</v>
      </c>
      <c r="W40" s="111">
        <v>47027</v>
      </c>
      <c r="X40" s="111">
        <v>47392</v>
      </c>
      <c r="Y40" s="111">
        <v>47757</v>
      </c>
      <c r="Z40" s="111">
        <v>48122</v>
      </c>
      <c r="AA40" s="111">
        <v>48488</v>
      </c>
      <c r="AB40" s="111">
        <v>48853</v>
      </c>
      <c r="AC40" s="111">
        <v>49218</v>
      </c>
    </row>
    <row r="41" spans="1:30" x14ac:dyDescent="0.3">
      <c r="A41" s="3" t="s">
        <v>95</v>
      </c>
      <c r="E41" s="116" t="s">
        <v>24</v>
      </c>
      <c r="F41" s="116" t="s">
        <v>25</v>
      </c>
      <c r="G41" s="116" t="s">
        <v>26</v>
      </c>
      <c r="H41" s="116" t="s">
        <v>27</v>
      </c>
      <c r="I41" s="116" t="s">
        <v>28</v>
      </c>
      <c r="J41" s="116" t="s">
        <v>29</v>
      </c>
      <c r="K41" s="116" t="s">
        <v>30</v>
      </c>
      <c r="L41" s="116" t="s">
        <v>31</v>
      </c>
      <c r="M41" s="116" t="s">
        <v>32</v>
      </c>
      <c r="N41" s="116" t="s">
        <v>33</v>
      </c>
      <c r="O41" s="116" t="s">
        <v>34</v>
      </c>
      <c r="P41" s="116" t="s">
        <v>35</v>
      </c>
      <c r="Q41" s="116" t="s">
        <v>36</v>
      </c>
      <c r="R41" s="116" t="s">
        <v>37</v>
      </c>
      <c r="S41" s="116" t="s">
        <v>38</v>
      </c>
      <c r="T41" s="116" t="s">
        <v>39</v>
      </c>
      <c r="U41" s="116" t="s">
        <v>40</v>
      </c>
      <c r="V41" s="116" t="s">
        <v>512</v>
      </c>
      <c r="W41" s="116" t="s">
        <v>513</v>
      </c>
      <c r="X41" s="116" t="s">
        <v>514</v>
      </c>
      <c r="Y41" s="116" t="s">
        <v>515</v>
      </c>
      <c r="Z41" s="116" t="s">
        <v>516</v>
      </c>
      <c r="AA41" s="116" t="s">
        <v>517</v>
      </c>
      <c r="AB41" s="116" t="s">
        <v>518</v>
      </c>
      <c r="AC41" s="116" t="s">
        <v>519</v>
      </c>
      <c r="AD41" s="116" t="s">
        <v>41</v>
      </c>
    </row>
    <row r="42" spans="1:30" x14ac:dyDescent="0.3">
      <c r="D42" s="8" t="s">
        <v>96</v>
      </c>
      <c r="E42" s="20"/>
      <c r="F42" s="109">
        <f>(F40-$D$33)/30</f>
        <v>7.1333333333333337</v>
      </c>
      <c r="G42" s="109">
        <v>12</v>
      </c>
      <c r="H42" s="109">
        <v>12</v>
      </c>
      <c r="I42" s="20">
        <v>12</v>
      </c>
      <c r="J42" s="20">
        <v>12</v>
      </c>
      <c r="K42" s="20">
        <v>12</v>
      </c>
      <c r="L42" s="109">
        <f>12-((L40-$D$34)/30)</f>
        <v>9.7666666666666657</v>
      </c>
      <c r="M42" s="20"/>
      <c r="N42" s="20"/>
      <c r="O42" s="20"/>
      <c r="P42" s="20"/>
      <c r="Q42" s="20"/>
      <c r="R42" s="20"/>
      <c r="S42" s="20"/>
      <c r="T42" s="20"/>
      <c r="U42" s="20"/>
      <c r="V42" s="20"/>
      <c r="W42" s="20"/>
      <c r="X42" s="20"/>
      <c r="Y42" s="20"/>
      <c r="Z42" s="20"/>
      <c r="AA42" s="20"/>
      <c r="AB42" s="20"/>
      <c r="AC42" s="20"/>
      <c r="AD42" s="44">
        <f>SUM(E42:AC42)</f>
        <v>76.899999999999991</v>
      </c>
    </row>
    <row r="43" spans="1:30" x14ac:dyDescent="0.3">
      <c r="D43" s="8" t="s">
        <v>98</v>
      </c>
      <c r="E43" s="20"/>
      <c r="F43" s="20">
        <v>0.06</v>
      </c>
      <c r="G43" s="20">
        <v>0.26</v>
      </c>
      <c r="H43" s="20">
        <v>0.28999999999999998</v>
      </c>
      <c r="I43" s="20">
        <v>0.22</v>
      </c>
      <c r="J43" s="20">
        <v>0.12</v>
      </c>
      <c r="K43" s="20">
        <v>0.04</v>
      </c>
      <c r="L43" s="20">
        <v>0.01</v>
      </c>
      <c r="M43" s="20"/>
      <c r="N43" s="20"/>
      <c r="O43" s="20"/>
      <c r="P43" s="20"/>
      <c r="Q43" s="20"/>
      <c r="R43" s="20"/>
      <c r="S43" s="20"/>
      <c r="T43" s="20"/>
      <c r="U43" s="20"/>
      <c r="V43" s="20"/>
      <c r="W43" s="20"/>
      <c r="X43" s="20"/>
      <c r="Y43" s="20"/>
      <c r="Z43" s="20"/>
      <c r="AA43" s="20"/>
      <c r="AB43" s="20"/>
      <c r="AC43" s="20"/>
      <c r="AD43" s="44">
        <f>SUM(E43:AC43)</f>
        <v>1</v>
      </c>
    </row>
    <row r="45" spans="1:30" x14ac:dyDescent="0.3">
      <c r="D45" s="13"/>
      <c r="E45" s="13"/>
      <c r="F45" s="13"/>
      <c r="G45" s="13"/>
      <c r="H45" s="13"/>
      <c r="I45" s="13"/>
      <c r="J45" s="13"/>
      <c r="K45" s="13"/>
      <c r="L45" s="13"/>
    </row>
    <row r="46" spans="1:30" x14ac:dyDescent="0.3">
      <c r="A46" s="59" t="s">
        <v>398</v>
      </c>
      <c r="D46" s="13"/>
      <c r="E46" s="13"/>
      <c r="M46" s="13"/>
    </row>
    <row r="47" spans="1:30" x14ac:dyDescent="0.3">
      <c r="B47" s="58" t="s">
        <v>432</v>
      </c>
    </row>
    <row r="48" spans="1:30" x14ac:dyDescent="0.3">
      <c r="B48" s="58" t="s">
        <v>428</v>
      </c>
    </row>
    <row r="49" spans="2:2" x14ac:dyDescent="0.3">
      <c r="B49" s="58" t="s">
        <v>429</v>
      </c>
    </row>
    <row r="50" spans="2:2" x14ac:dyDescent="0.3">
      <c r="B50" s="58" t="s">
        <v>433</v>
      </c>
    </row>
  </sheetData>
  <mergeCells count="1">
    <mergeCell ref="C6:O11"/>
  </mergeCells>
  <pageMargins left="0.25" right="0.25" top="0.75" bottom="0.75" header="0.3" footer="0.3"/>
  <pageSetup scale="69" orientation="landscape" horizontalDpi="4294967295" verticalDpi="4294967295" r:id="rId1"/>
  <headerFooter>
    <oddHeader>&amp;A</oddHeader>
    <oddFooter>&amp;L&amp;D&amp;C&amp;F&amp;R&amp;P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5"/>
  <sheetViews>
    <sheetView zoomScale="80" zoomScaleNormal="80" workbookViewId="0"/>
  </sheetViews>
  <sheetFormatPr defaultRowHeight="14.4" x14ac:dyDescent="0.3"/>
  <cols>
    <col min="1" max="3" width="8.88671875" style="1"/>
    <col min="4" max="4" width="15.21875" style="1" bestFit="1" customWidth="1"/>
    <col min="5" max="5" width="9.33203125" style="1" bestFit="1" customWidth="1"/>
    <col min="6" max="6" width="7.33203125" style="1" bestFit="1" customWidth="1"/>
    <col min="7" max="7" width="12" style="1" bestFit="1" customWidth="1"/>
    <col min="8" max="8" width="11.21875" style="1" bestFit="1" customWidth="1"/>
    <col min="9" max="10" width="8.21875" style="1" bestFit="1" customWidth="1"/>
    <col min="11" max="11" width="8.77734375" style="1" bestFit="1" customWidth="1"/>
    <col min="12" max="12" width="10.21875" style="1" bestFit="1" customWidth="1"/>
    <col min="13" max="15" width="7.33203125" style="1" bestFit="1" customWidth="1"/>
    <col min="16" max="29" width="7.33203125" style="1" hidden="1" customWidth="1"/>
    <col min="30" max="16384" width="8.88671875" style="1"/>
  </cols>
  <sheetData>
    <row r="1" spans="1:29" x14ac:dyDescent="0.3">
      <c r="A1" s="1" t="str">
        <f>'WBS Cost Summary BY$K'!B4</f>
        <v>POWER GENERATION PLANT</v>
      </c>
    </row>
    <row r="3" spans="1:29" s="7" customFormat="1" x14ac:dyDescent="0.3">
      <c r="A3" s="6" t="s">
        <v>67</v>
      </c>
      <c r="D3" s="50">
        <v>1.5</v>
      </c>
    </row>
    <row r="4" spans="1:29" s="5" customFormat="1" ht="15" thickBot="1" x14ac:dyDescent="0.35">
      <c r="A4" s="4" t="s">
        <v>197</v>
      </c>
    </row>
    <row r="5" spans="1:29" ht="15" thickTop="1" x14ac:dyDescent="0.3"/>
    <row r="6" spans="1:29" ht="14.4" customHeight="1" x14ac:dyDescent="0.3">
      <c r="A6" s="3" t="s">
        <v>66</v>
      </c>
      <c r="C6" s="144" t="s">
        <v>199</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65</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198</v>
      </c>
      <c r="C17" s="1" t="str">
        <f>C13</f>
        <v>RDTEA</v>
      </c>
      <c r="D17" s="39">
        <f>SUM(E17:AC17)</f>
        <v>2665.7704817183967</v>
      </c>
      <c r="E17" s="40">
        <f>($H$33)*E48</f>
        <v>0</v>
      </c>
      <c r="F17" s="40">
        <f t="shared" ref="F17:U17" si="0">($H$33)*F48</f>
        <v>0</v>
      </c>
      <c r="G17" s="40">
        <f t="shared" si="0"/>
        <v>0</v>
      </c>
      <c r="H17" s="40">
        <f t="shared" si="0"/>
        <v>0</v>
      </c>
      <c r="I17" s="40">
        <f t="shared" si="0"/>
        <v>0</v>
      </c>
      <c r="J17" s="40">
        <f t="shared" si="0"/>
        <v>0</v>
      </c>
      <c r="K17" s="40">
        <f t="shared" si="0"/>
        <v>533.15409634367938</v>
      </c>
      <c r="L17" s="40">
        <f t="shared" si="0"/>
        <v>2132.6163853747175</v>
      </c>
      <c r="M17" s="40">
        <f t="shared" si="0"/>
        <v>0</v>
      </c>
      <c r="N17" s="40">
        <f t="shared" si="0"/>
        <v>0</v>
      </c>
      <c r="O17" s="40">
        <f t="shared" si="0"/>
        <v>0</v>
      </c>
      <c r="P17" s="40">
        <f t="shared" si="0"/>
        <v>0</v>
      </c>
      <c r="Q17" s="40">
        <f t="shared" si="0"/>
        <v>0</v>
      </c>
      <c r="R17" s="40">
        <f t="shared" si="0"/>
        <v>0</v>
      </c>
      <c r="S17" s="40">
        <f t="shared" si="0"/>
        <v>0</v>
      </c>
      <c r="T17" s="40">
        <f t="shared" si="0"/>
        <v>0</v>
      </c>
      <c r="U17" s="40">
        <f t="shared" si="0"/>
        <v>0</v>
      </c>
      <c r="V17" s="40">
        <f t="shared" ref="V17:AC17" si="1">($H$33)*V48</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204</v>
      </c>
    </row>
    <row r="21" spans="1:29" x14ac:dyDescent="0.3">
      <c r="A21" s="3"/>
      <c r="C21" s="1" t="s">
        <v>200</v>
      </c>
    </row>
    <row r="22" spans="1:29" x14ac:dyDescent="0.3">
      <c r="A22" s="3"/>
    </row>
    <row r="24" spans="1:29" x14ac:dyDescent="0.3">
      <c r="A24" s="3" t="s">
        <v>75</v>
      </c>
    </row>
    <row r="25" spans="1:29" x14ac:dyDescent="0.3">
      <c r="B25" s="1">
        <v>1</v>
      </c>
      <c r="C25" s="1" t="s">
        <v>431</v>
      </c>
    </row>
    <row r="26" spans="1:29" x14ac:dyDescent="0.3">
      <c r="B26" s="1">
        <v>2</v>
      </c>
      <c r="C26" s="1" t="s">
        <v>201</v>
      </c>
    </row>
    <row r="27" spans="1:29" x14ac:dyDescent="0.3">
      <c r="B27" s="1">
        <v>3</v>
      </c>
      <c r="C27" s="1" t="s">
        <v>128</v>
      </c>
    </row>
    <row r="28" spans="1:29" x14ac:dyDescent="0.3">
      <c r="B28" s="1">
        <v>4</v>
      </c>
      <c r="C28" s="1" t="s">
        <v>202</v>
      </c>
    </row>
    <row r="29" spans="1:29" x14ac:dyDescent="0.3">
      <c r="B29" s="1">
        <v>5</v>
      </c>
      <c r="C29" s="1" t="s">
        <v>203</v>
      </c>
    </row>
    <row r="30" spans="1:29" x14ac:dyDescent="0.3">
      <c r="B30" s="1">
        <v>6</v>
      </c>
      <c r="C30" s="1" t="s">
        <v>78</v>
      </c>
    </row>
    <row r="32" spans="1:29" x14ac:dyDescent="0.3">
      <c r="A32" s="3" t="s">
        <v>79</v>
      </c>
      <c r="D32" s="3" t="s">
        <v>91</v>
      </c>
      <c r="E32" s="3" t="s">
        <v>92</v>
      </c>
      <c r="F32" s="3" t="s">
        <v>93</v>
      </c>
      <c r="G32" s="3" t="s">
        <v>94</v>
      </c>
      <c r="H32" s="3" t="str">
        <f>CONCATENATE("BY", EstBY,EstUnit)</f>
        <v>BY2014$K</v>
      </c>
    </row>
    <row r="33" spans="1:30" x14ac:dyDescent="0.3">
      <c r="A33" s="3"/>
      <c r="C33" s="8" t="s">
        <v>280</v>
      </c>
      <c r="D33" s="40">
        <f>H34*D35*D36*D37</f>
        <v>2665.7704817183967</v>
      </c>
      <c r="E33" s="20"/>
      <c r="F33" s="20"/>
      <c r="G33" s="20"/>
      <c r="H33" s="41">
        <f>D33</f>
        <v>2665.7704817183967</v>
      </c>
    </row>
    <row r="34" spans="1:30" x14ac:dyDescent="0.3">
      <c r="C34" s="8" t="s">
        <v>281</v>
      </c>
      <c r="D34" s="40">
        <v>195</v>
      </c>
      <c r="E34" s="20" t="s">
        <v>82</v>
      </c>
      <c r="F34" s="20">
        <v>2005</v>
      </c>
      <c r="G34" s="20" t="s">
        <v>83</v>
      </c>
      <c r="H34" s="41">
        <f>D34*0.001*G43</f>
        <v>0.23140368764916638</v>
      </c>
    </row>
    <row r="35" spans="1:30" x14ac:dyDescent="0.3">
      <c r="C35" s="8" t="s">
        <v>434</v>
      </c>
      <c r="D35" s="20">
        <f>HrsPerPersMth</f>
        <v>160</v>
      </c>
    </row>
    <row r="36" spans="1:30" x14ac:dyDescent="0.3">
      <c r="C36" s="8" t="s">
        <v>282</v>
      </c>
      <c r="D36" s="20">
        <v>6</v>
      </c>
    </row>
    <row r="37" spans="1:30" x14ac:dyDescent="0.3">
      <c r="C37" s="8" t="s">
        <v>430</v>
      </c>
      <c r="D37" s="43">
        <v>12</v>
      </c>
    </row>
    <row r="38" spans="1:30" x14ac:dyDescent="0.3">
      <c r="C38" s="8" t="s">
        <v>84</v>
      </c>
      <c r="D38" s="21">
        <f>'Ground &amp; Assumptions'!F16</f>
        <v>42577</v>
      </c>
    </row>
    <row r="39" spans="1:30" x14ac:dyDescent="0.3">
      <c r="C39" s="8" t="s">
        <v>85</v>
      </c>
      <c r="D39" s="21">
        <f>'Ground &amp; Assumptions'!J16</f>
        <v>42942</v>
      </c>
    </row>
    <row r="40" spans="1:30" x14ac:dyDescent="0.3">
      <c r="C40" s="8" t="s">
        <v>97</v>
      </c>
      <c r="D40" s="24">
        <f>(DAYS360(D38,D39))/30</f>
        <v>12</v>
      </c>
    </row>
    <row r="41" spans="1:30" x14ac:dyDescent="0.3">
      <c r="C41" s="8"/>
      <c r="D41" s="10"/>
    </row>
    <row r="42" spans="1:30" x14ac:dyDescent="0.3">
      <c r="E42" s="3" t="s">
        <v>88</v>
      </c>
      <c r="F42" s="3" t="s">
        <v>89</v>
      </c>
      <c r="G42" s="3" t="s">
        <v>90</v>
      </c>
    </row>
    <row r="43" spans="1:30" x14ac:dyDescent="0.3">
      <c r="C43" s="12" t="s">
        <v>86</v>
      </c>
      <c r="D43" s="20" t="s">
        <v>87</v>
      </c>
      <c r="E43" s="20">
        <v>2005</v>
      </c>
      <c r="F43" s="23">
        <f>EstBY</f>
        <v>2014</v>
      </c>
      <c r="G43" s="23">
        <f>VLOOKUP('1.5'!F43,'Inflation Tables'!A8:G33,4)/VLOOKUP('1.5'!E43,'Inflation Tables'!A8:G33,4)</f>
        <v>1.1866855776880327</v>
      </c>
    </row>
    <row r="44" spans="1:30" x14ac:dyDescent="0.3">
      <c r="C44" s="23" t="str">
        <f>C13</f>
        <v>RDTEA</v>
      </c>
      <c r="D44" s="20" t="s">
        <v>87</v>
      </c>
      <c r="E44" s="23">
        <f>EstBY</f>
        <v>2014</v>
      </c>
      <c r="F44" s="20">
        <v>2005</v>
      </c>
      <c r="G44" s="23">
        <f>VLOOKUP('1.5'!F44,'Inflation Tables'!A8:G33,4)</f>
        <v>0.84268319999999997</v>
      </c>
    </row>
    <row r="45" spans="1:30" x14ac:dyDescent="0.3">
      <c r="E45" s="111">
        <v>40452</v>
      </c>
      <c r="F45" s="111">
        <v>40817</v>
      </c>
      <c r="G45" s="111">
        <v>41183</v>
      </c>
      <c r="H45" s="111">
        <v>41548</v>
      </c>
      <c r="I45" s="111">
        <v>41913</v>
      </c>
      <c r="J45" s="111">
        <v>42278</v>
      </c>
      <c r="K45" s="111">
        <v>42644</v>
      </c>
      <c r="L45" s="111">
        <v>43009</v>
      </c>
      <c r="M45" s="111">
        <v>43374</v>
      </c>
      <c r="N45" s="111">
        <v>43739</v>
      </c>
      <c r="O45" s="111">
        <v>44105</v>
      </c>
      <c r="P45" s="111">
        <v>44470</v>
      </c>
      <c r="Q45" s="111">
        <v>44835</v>
      </c>
      <c r="R45" s="111">
        <v>45200</v>
      </c>
      <c r="S45" s="111">
        <v>45566</v>
      </c>
      <c r="T45" s="111">
        <v>45931</v>
      </c>
      <c r="U45" s="111">
        <v>46296</v>
      </c>
      <c r="V45" s="111">
        <v>46661</v>
      </c>
      <c r="W45" s="111">
        <v>47027</v>
      </c>
      <c r="X45" s="111">
        <v>47392</v>
      </c>
      <c r="Y45" s="111">
        <v>47757</v>
      </c>
      <c r="Z45" s="111">
        <v>48122</v>
      </c>
      <c r="AA45" s="111">
        <v>48488</v>
      </c>
      <c r="AB45" s="111">
        <v>48853</v>
      </c>
      <c r="AC45" s="111">
        <v>49218</v>
      </c>
    </row>
    <row r="46" spans="1:30" x14ac:dyDescent="0.3">
      <c r="A46" s="3" t="s">
        <v>95</v>
      </c>
      <c r="E46" s="116" t="s">
        <v>24</v>
      </c>
      <c r="F46" s="116" t="s">
        <v>25</v>
      </c>
      <c r="G46" s="116" t="s">
        <v>26</v>
      </c>
      <c r="H46" s="116" t="s">
        <v>27</v>
      </c>
      <c r="I46" s="116" t="s">
        <v>28</v>
      </c>
      <c r="J46" s="116" t="s">
        <v>29</v>
      </c>
      <c r="K46" s="116" t="s">
        <v>30</v>
      </c>
      <c r="L46" s="116" t="s">
        <v>31</v>
      </c>
      <c r="M46" s="116" t="s">
        <v>32</v>
      </c>
      <c r="N46" s="116" t="s">
        <v>33</v>
      </c>
      <c r="O46" s="116" t="s">
        <v>34</v>
      </c>
      <c r="P46" s="116" t="s">
        <v>35</v>
      </c>
      <c r="Q46" s="116" t="s">
        <v>36</v>
      </c>
      <c r="R46" s="116" t="s">
        <v>37</v>
      </c>
      <c r="S46" s="116" t="s">
        <v>38</v>
      </c>
      <c r="T46" s="116" t="s">
        <v>39</v>
      </c>
      <c r="U46" s="116" t="s">
        <v>40</v>
      </c>
      <c r="V46" s="116" t="s">
        <v>512</v>
      </c>
      <c r="W46" s="116" t="s">
        <v>513</v>
      </c>
      <c r="X46" s="116" t="s">
        <v>514</v>
      </c>
      <c r="Y46" s="116" t="s">
        <v>515</v>
      </c>
      <c r="Z46" s="116" t="s">
        <v>516</v>
      </c>
      <c r="AA46" s="116" t="s">
        <v>517</v>
      </c>
      <c r="AB46" s="116" t="s">
        <v>518</v>
      </c>
      <c r="AC46" s="116" t="s">
        <v>519</v>
      </c>
      <c r="AD46" s="116" t="s">
        <v>41</v>
      </c>
    </row>
    <row r="47" spans="1:30" x14ac:dyDescent="0.3">
      <c r="D47" s="8" t="s">
        <v>96</v>
      </c>
      <c r="E47" s="20"/>
      <c r="F47" s="20"/>
      <c r="G47" s="20"/>
      <c r="H47" s="20"/>
      <c r="I47" s="109"/>
      <c r="J47" s="109"/>
      <c r="K47" s="109">
        <f>(K45-$D$38)/30</f>
        <v>2.2333333333333334</v>
      </c>
      <c r="L47" s="109">
        <f>12-((L45-$D$39)/30)</f>
        <v>9.7666666666666657</v>
      </c>
      <c r="M47" s="20"/>
      <c r="N47" s="20"/>
      <c r="O47" s="20"/>
      <c r="P47" s="20"/>
      <c r="Q47" s="20"/>
      <c r="R47" s="20"/>
      <c r="S47" s="20"/>
      <c r="T47" s="20"/>
      <c r="U47" s="20"/>
      <c r="V47" s="20"/>
      <c r="W47" s="20"/>
      <c r="X47" s="20"/>
      <c r="Y47" s="20"/>
      <c r="Z47" s="20"/>
      <c r="AA47" s="20"/>
      <c r="AB47" s="20"/>
      <c r="AC47" s="20"/>
      <c r="AD47" s="23">
        <f>SUM(E47:AC47)</f>
        <v>12</v>
      </c>
    </row>
    <row r="48" spans="1:30" x14ac:dyDescent="0.3">
      <c r="D48" s="8" t="s">
        <v>98</v>
      </c>
      <c r="E48" s="20"/>
      <c r="F48" s="20"/>
      <c r="G48" s="20"/>
      <c r="H48" s="20"/>
      <c r="I48" s="20"/>
      <c r="J48" s="20"/>
      <c r="K48" s="20">
        <v>0.2</v>
      </c>
      <c r="L48" s="20">
        <v>0.8</v>
      </c>
      <c r="M48" s="20"/>
      <c r="N48" s="20"/>
      <c r="O48" s="20"/>
      <c r="P48" s="20"/>
      <c r="Q48" s="20"/>
      <c r="R48" s="20"/>
      <c r="S48" s="20"/>
      <c r="T48" s="20"/>
      <c r="U48" s="20"/>
      <c r="V48" s="20"/>
      <c r="W48" s="20"/>
      <c r="X48" s="20"/>
      <c r="Y48" s="20"/>
      <c r="Z48" s="20"/>
      <c r="AA48" s="20"/>
      <c r="AB48" s="20"/>
      <c r="AC48" s="20"/>
      <c r="AD48" s="23">
        <f>SUM(E48:AC48)</f>
        <v>1</v>
      </c>
    </row>
    <row r="50" spans="1:12" x14ac:dyDescent="0.3">
      <c r="E50" s="13"/>
      <c r="G50" s="13"/>
      <c r="H50" s="13"/>
      <c r="I50" s="13"/>
      <c r="J50" s="13"/>
    </row>
    <row r="51" spans="1:12" x14ac:dyDescent="0.3">
      <c r="A51" s="59" t="s">
        <v>398</v>
      </c>
      <c r="D51" s="13"/>
      <c r="E51" s="13"/>
      <c r="G51" s="13"/>
      <c r="H51" s="13"/>
      <c r="J51" s="13"/>
      <c r="K51" s="13"/>
      <c r="L51" s="13"/>
    </row>
    <row r="52" spans="1:12" x14ac:dyDescent="0.3">
      <c r="B52" s="58" t="s">
        <v>432</v>
      </c>
    </row>
    <row r="53" spans="1:12" x14ac:dyDescent="0.3">
      <c r="B53" s="58" t="s">
        <v>428</v>
      </c>
    </row>
    <row r="54" spans="1:12" x14ac:dyDescent="0.3">
      <c r="B54" s="58" t="s">
        <v>429</v>
      </c>
    </row>
    <row r="55" spans="1:12" x14ac:dyDescent="0.3">
      <c r="B55" s="58" t="s">
        <v>433</v>
      </c>
    </row>
  </sheetData>
  <mergeCells count="1">
    <mergeCell ref="C6:O11"/>
  </mergeCells>
  <pageMargins left="0.25" right="0.25" top="0.75" bottom="0.75" header="0.3" footer="0.3"/>
  <pageSetup scale="63" orientation="landscape" horizontalDpi="4294967295" verticalDpi="4294967295" r:id="rId1"/>
  <headerFooter>
    <oddHeader>&amp;A</oddHeader>
    <oddFooter>&amp;L&amp;D&amp;C&amp;F&amp;R&amp;P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6"/>
  <sheetViews>
    <sheetView zoomScale="80" zoomScaleNormal="80" workbookViewId="0"/>
  </sheetViews>
  <sheetFormatPr defaultRowHeight="14.4" x14ac:dyDescent="0.3"/>
  <cols>
    <col min="1" max="3" width="8.88671875" style="1"/>
    <col min="4" max="4" width="15.6640625" style="1" bestFit="1" customWidth="1"/>
    <col min="5" max="5" width="9.33203125" style="1" bestFit="1" customWidth="1"/>
    <col min="6" max="7" width="7.33203125" style="1" bestFit="1" customWidth="1"/>
    <col min="8" max="8" width="12.21875" style="1" bestFit="1" customWidth="1"/>
    <col min="9" max="12" width="7.33203125" style="1" bestFit="1" customWidth="1"/>
    <col min="13" max="17" width="12.21875" style="1" bestFit="1" customWidth="1"/>
    <col min="18" max="19" width="7.33203125" style="1" bestFit="1" customWidth="1"/>
    <col min="20" max="29" width="7.33203125" style="1" hidden="1" customWidth="1"/>
    <col min="30" max="30" width="13.33203125" style="1" bestFit="1" customWidth="1"/>
    <col min="31" max="16384" width="8.88671875" style="1"/>
  </cols>
  <sheetData>
    <row r="1" spans="1:29" x14ac:dyDescent="0.3">
      <c r="A1" s="1" t="str">
        <f>'WBS Cost Summary BY$K'!B4</f>
        <v>POWER GENERATION PLANT</v>
      </c>
    </row>
    <row r="3" spans="1:29" s="7" customFormat="1" x14ac:dyDescent="0.3">
      <c r="A3" s="6" t="s">
        <v>67</v>
      </c>
      <c r="D3" s="6" t="s">
        <v>57</v>
      </c>
    </row>
    <row r="4" spans="1:29" s="5" customFormat="1" ht="15" thickBot="1" x14ac:dyDescent="0.35">
      <c r="A4" s="4" t="s">
        <v>70</v>
      </c>
    </row>
    <row r="5" spans="1:29" ht="15" thickTop="1" x14ac:dyDescent="0.3"/>
    <row r="6" spans="1:29" ht="14.4" customHeight="1" x14ac:dyDescent="0.3">
      <c r="A6" s="3" t="s">
        <v>66</v>
      </c>
      <c r="C6" s="144" t="s">
        <v>205</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206</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70</v>
      </c>
      <c r="C17" s="1" t="str">
        <f>C13</f>
        <v>OPA</v>
      </c>
      <c r="D17" s="39">
        <f>SUM(E17:AC17)</f>
        <v>127476.05306478166</v>
      </c>
      <c r="E17" s="40">
        <f>E41</f>
        <v>0</v>
      </c>
      <c r="F17" s="40">
        <f t="shared" ref="F17:U17" si="0">F41</f>
        <v>0</v>
      </c>
      <c r="G17" s="40">
        <f t="shared" si="0"/>
        <v>0</v>
      </c>
      <c r="H17" s="40">
        <f t="shared" si="0"/>
        <v>0</v>
      </c>
      <c r="I17" s="40">
        <f t="shared" si="0"/>
        <v>0</v>
      </c>
      <c r="J17" s="40">
        <f t="shared" si="0"/>
        <v>0</v>
      </c>
      <c r="K17" s="40">
        <f t="shared" si="0"/>
        <v>0</v>
      </c>
      <c r="L17" s="40">
        <f t="shared" si="0"/>
        <v>0</v>
      </c>
      <c r="M17" s="40">
        <f t="shared" si="0"/>
        <v>18210.864723540239</v>
      </c>
      <c r="N17" s="40">
        <f t="shared" si="0"/>
        <v>18210.864723540239</v>
      </c>
      <c r="O17" s="40">
        <f t="shared" si="0"/>
        <v>27316.297085310354</v>
      </c>
      <c r="P17" s="40">
        <f t="shared" si="0"/>
        <v>27316.297085310354</v>
      </c>
      <c r="Q17" s="40">
        <f t="shared" si="0"/>
        <v>36421.729447080477</v>
      </c>
      <c r="R17" s="40">
        <f t="shared" si="0"/>
        <v>0</v>
      </c>
      <c r="S17" s="40">
        <f t="shared" si="0"/>
        <v>0</v>
      </c>
      <c r="T17" s="40">
        <f t="shared" si="0"/>
        <v>0</v>
      </c>
      <c r="U17" s="40">
        <f t="shared" si="0"/>
        <v>0</v>
      </c>
      <c r="V17" s="40">
        <f t="shared" ref="V17:AC17" si="1">V41</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207</v>
      </c>
    </row>
    <row r="21" spans="1:29" x14ac:dyDescent="0.3">
      <c r="A21" s="3"/>
    </row>
    <row r="23" spans="1:29" x14ac:dyDescent="0.3">
      <c r="A23" s="3" t="s">
        <v>75</v>
      </c>
    </row>
    <row r="24" spans="1:29" x14ac:dyDescent="0.3">
      <c r="B24" s="1">
        <v>1</v>
      </c>
      <c r="C24" s="1" t="s">
        <v>213</v>
      </c>
    </row>
    <row r="25" spans="1:29" x14ac:dyDescent="0.3">
      <c r="B25" s="1">
        <v>2</v>
      </c>
      <c r="C25" s="1" t="s">
        <v>222</v>
      </c>
    </row>
    <row r="26" spans="1:29" x14ac:dyDescent="0.3">
      <c r="B26" s="1">
        <v>3</v>
      </c>
      <c r="C26" s="1" t="s">
        <v>223</v>
      </c>
    </row>
    <row r="27" spans="1:29" x14ac:dyDescent="0.3">
      <c r="B27" s="1">
        <v>4</v>
      </c>
      <c r="C27" s="1" t="s">
        <v>214</v>
      </c>
    </row>
    <row r="29" spans="1:29" x14ac:dyDescent="0.3">
      <c r="A29" s="3" t="s">
        <v>79</v>
      </c>
      <c r="D29" s="3" t="s">
        <v>91</v>
      </c>
      <c r="E29" s="3" t="s">
        <v>92</v>
      </c>
      <c r="F29" s="3" t="s">
        <v>93</v>
      </c>
      <c r="G29" s="3" t="s">
        <v>94</v>
      </c>
      <c r="H29" s="3" t="str">
        <f>CONCATENATE("BY", EstBY,EstUnit)</f>
        <v>BY2014$K</v>
      </c>
    </row>
    <row r="30" spans="1:29" x14ac:dyDescent="0.3">
      <c r="A30" s="3"/>
      <c r="C30" s="8" t="s">
        <v>212</v>
      </c>
      <c r="D30" s="40">
        <f>(H31/D32)*D33</f>
        <v>1821.0864723540237</v>
      </c>
      <c r="E30" s="20"/>
      <c r="F30" s="20"/>
      <c r="G30" s="20"/>
      <c r="H30" s="41">
        <f>D30</f>
        <v>1821.0864723540237</v>
      </c>
    </row>
    <row r="31" spans="1:29" x14ac:dyDescent="0.3">
      <c r="C31" s="8" t="s">
        <v>209</v>
      </c>
      <c r="D31" s="40">
        <f>'WBS Cost Summary BY$K'!AC8</f>
        <v>23467.60917981989</v>
      </c>
      <c r="E31" s="20"/>
      <c r="F31" s="20">
        <f>EstBY</f>
        <v>2014</v>
      </c>
      <c r="G31" s="20" t="str">
        <f>EstUnit</f>
        <v>$K</v>
      </c>
      <c r="H31" s="41">
        <f>D31</f>
        <v>23467.60917981989</v>
      </c>
    </row>
    <row r="32" spans="1:29" x14ac:dyDescent="0.3">
      <c r="C32" s="8" t="s">
        <v>211</v>
      </c>
      <c r="D32" s="20">
        <f>DevQty</f>
        <v>10</v>
      </c>
    </row>
    <row r="33" spans="1:30" x14ac:dyDescent="0.3">
      <c r="C33" s="8" t="s">
        <v>210</v>
      </c>
      <c r="D33" s="20">
        <f>ProdFactor</f>
        <v>0.77600000000000002</v>
      </c>
    </row>
    <row r="34" spans="1:30" x14ac:dyDescent="0.3">
      <c r="C34" s="8"/>
      <c r="D34" s="10"/>
    </row>
    <row r="35" spans="1:30" x14ac:dyDescent="0.3">
      <c r="E35" s="3" t="s">
        <v>88</v>
      </c>
      <c r="F35" s="3" t="s">
        <v>89</v>
      </c>
      <c r="G35" s="3" t="s">
        <v>90</v>
      </c>
    </row>
    <row r="36" spans="1:30" x14ac:dyDescent="0.3">
      <c r="C36" s="12" t="s">
        <v>86</v>
      </c>
      <c r="D36" s="20"/>
      <c r="E36" s="20"/>
      <c r="F36" s="23">
        <f>EstBY</f>
        <v>2014</v>
      </c>
      <c r="G36" s="23" t="e">
        <f>VLOOKUP('2.1.1.1'!F36,'Inflation Tables'!A8:G33,4)/VLOOKUP('2.1.1.1'!E36,'Inflation Tables'!A8:G33,4)</f>
        <v>#N/A</v>
      </c>
    </row>
    <row r="37" spans="1:30" x14ac:dyDescent="0.3">
      <c r="C37" s="23" t="str">
        <f>C13</f>
        <v>OPA</v>
      </c>
      <c r="D37" s="20"/>
      <c r="E37" s="23">
        <f>EstBY</f>
        <v>2014</v>
      </c>
      <c r="F37" s="20"/>
      <c r="G37" s="23" t="e">
        <f>VLOOKUP('2.1.1.1'!F37,'Inflation Tables'!A8:G33,4)</f>
        <v>#N/A</v>
      </c>
    </row>
    <row r="38" spans="1:30" x14ac:dyDescent="0.3">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row>
    <row r="39" spans="1:30" x14ac:dyDescent="0.3">
      <c r="A39" s="3" t="s">
        <v>95</v>
      </c>
      <c r="C39" s="17"/>
      <c r="D39" s="17"/>
      <c r="E39" s="116" t="s">
        <v>24</v>
      </c>
      <c r="F39" s="116" t="s">
        <v>25</v>
      </c>
      <c r="G39" s="116" t="s">
        <v>26</v>
      </c>
      <c r="H39" s="116" t="s">
        <v>27</v>
      </c>
      <c r="I39" s="116" t="s">
        <v>28</v>
      </c>
      <c r="J39" s="116" t="s">
        <v>29</v>
      </c>
      <c r="K39" s="116" t="s">
        <v>30</v>
      </c>
      <c r="L39" s="116" t="s">
        <v>31</v>
      </c>
      <c r="M39" s="116" t="s">
        <v>32</v>
      </c>
      <c r="N39" s="116" t="s">
        <v>33</v>
      </c>
      <c r="O39" s="116" t="s">
        <v>34</v>
      </c>
      <c r="P39" s="116" t="s">
        <v>35</v>
      </c>
      <c r="Q39" s="116" t="s">
        <v>36</v>
      </c>
      <c r="R39" s="116" t="s">
        <v>37</v>
      </c>
      <c r="S39" s="116" t="s">
        <v>38</v>
      </c>
      <c r="T39" s="116" t="s">
        <v>39</v>
      </c>
      <c r="U39" s="116" t="s">
        <v>40</v>
      </c>
      <c r="V39" s="116" t="s">
        <v>512</v>
      </c>
      <c r="W39" s="116" t="s">
        <v>513</v>
      </c>
      <c r="X39" s="116" t="s">
        <v>514</v>
      </c>
      <c r="Y39" s="116" t="s">
        <v>515</v>
      </c>
      <c r="Z39" s="116" t="s">
        <v>516</v>
      </c>
      <c r="AA39" s="116" t="s">
        <v>517</v>
      </c>
      <c r="AB39" s="116" t="s">
        <v>518</v>
      </c>
      <c r="AC39" s="116" t="s">
        <v>519</v>
      </c>
      <c r="AD39" s="116" t="s">
        <v>41</v>
      </c>
    </row>
    <row r="40" spans="1:30" x14ac:dyDescent="0.3">
      <c r="C40" s="17"/>
      <c r="D40" s="48" t="s">
        <v>208</v>
      </c>
      <c r="E40" s="20">
        <f>'Ground &amp; Assumptions'!D21</f>
        <v>0</v>
      </c>
      <c r="F40" s="20">
        <f>'Ground &amp; Assumptions'!E21</f>
        <v>0</v>
      </c>
      <c r="G40" s="20">
        <f>'Ground &amp; Assumptions'!F21</f>
        <v>0</v>
      </c>
      <c r="H40" s="20">
        <f>'Ground &amp; Assumptions'!G21</f>
        <v>0</v>
      </c>
      <c r="I40" s="20">
        <f>'Ground &amp; Assumptions'!H21</f>
        <v>0</v>
      </c>
      <c r="J40" s="20">
        <f>'Ground &amp; Assumptions'!I21</f>
        <v>0</v>
      </c>
      <c r="K40" s="20">
        <f>'Ground &amp; Assumptions'!J21</f>
        <v>0</v>
      </c>
      <c r="L40" s="20">
        <f>'Ground &amp; Assumptions'!K21</f>
        <v>0</v>
      </c>
      <c r="M40" s="20">
        <f>'Ground &amp; Assumptions'!L21</f>
        <v>10</v>
      </c>
      <c r="N40" s="20">
        <f>'Ground &amp; Assumptions'!M21</f>
        <v>10</v>
      </c>
      <c r="O40" s="20">
        <f>'Ground &amp; Assumptions'!N21</f>
        <v>15</v>
      </c>
      <c r="P40" s="20">
        <f>'Ground &amp; Assumptions'!O21</f>
        <v>15</v>
      </c>
      <c r="Q40" s="20">
        <f>'Ground &amp; Assumptions'!P21</f>
        <v>20</v>
      </c>
      <c r="R40" s="20">
        <f>'Ground &amp; Assumptions'!Q21</f>
        <v>0</v>
      </c>
      <c r="S40" s="20">
        <f>'Ground &amp; Assumptions'!R21</f>
        <v>0</v>
      </c>
      <c r="T40" s="20">
        <f>'Ground &amp; Assumptions'!S21</f>
        <v>0</v>
      </c>
      <c r="U40" s="20">
        <f>'Ground &amp; Assumptions'!T21</f>
        <v>0</v>
      </c>
      <c r="V40" s="20">
        <f>'Ground &amp; Assumptions'!U21</f>
        <v>0</v>
      </c>
      <c r="W40" s="20">
        <f>'Ground &amp; Assumptions'!V21</f>
        <v>0</v>
      </c>
      <c r="X40" s="20">
        <f>'Ground &amp; Assumptions'!W21</f>
        <v>0</v>
      </c>
      <c r="Y40" s="20">
        <f>'Ground &amp; Assumptions'!X21</f>
        <v>0</v>
      </c>
      <c r="Z40" s="20">
        <f>'Ground &amp; Assumptions'!Y21</f>
        <v>0</v>
      </c>
      <c r="AA40" s="20">
        <f>'Ground &amp; Assumptions'!Z21</f>
        <v>0</v>
      </c>
      <c r="AB40" s="20">
        <f>'Ground &amp; Assumptions'!AA21</f>
        <v>0</v>
      </c>
      <c r="AC40" s="20">
        <f>'Ground &amp; Assumptions'!AB21</f>
        <v>0</v>
      </c>
      <c r="AD40" s="23">
        <f>SUM(E40:AC40)</f>
        <v>70</v>
      </c>
    </row>
    <row r="41" spans="1:30" x14ac:dyDescent="0.3">
      <c r="C41" s="17"/>
      <c r="D41" s="48" t="s">
        <v>215</v>
      </c>
      <c r="E41" s="38">
        <f>E40*$H$30</f>
        <v>0</v>
      </c>
      <c r="F41" s="38">
        <f t="shared" ref="F41:U41" si="2">F40*$H$30</f>
        <v>0</v>
      </c>
      <c r="G41" s="38">
        <f t="shared" si="2"/>
        <v>0</v>
      </c>
      <c r="H41" s="38">
        <f t="shared" si="2"/>
        <v>0</v>
      </c>
      <c r="I41" s="38">
        <f t="shared" si="2"/>
        <v>0</v>
      </c>
      <c r="J41" s="38">
        <f t="shared" si="2"/>
        <v>0</v>
      </c>
      <c r="K41" s="38">
        <f t="shared" si="2"/>
        <v>0</v>
      </c>
      <c r="L41" s="38">
        <f t="shared" si="2"/>
        <v>0</v>
      </c>
      <c r="M41" s="38">
        <f t="shared" si="2"/>
        <v>18210.864723540239</v>
      </c>
      <c r="N41" s="38">
        <f t="shared" si="2"/>
        <v>18210.864723540239</v>
      </c>
      <c r="O41" s="38">
        <f t="shared" si="2"/>
        <v>27316.297085310354</v>
      </c>
      <c r="P41" s="38">
        <f t="shared" si="2"/>
        <v>27316.297085310354</v>
      </c>
      <c r="Q41" s="38">
        <f t="shared" si="2"/>
        <v>36421.729447080477</v>
      </c>
      <c r="R41" s="38">
        <f t="shared" si="2"/>
        <v>0</v>
      </c>
      <c r="S41" s="38">
        <f t="shared" si="2"/>
        <v>0</v>
      </c>
      <c r="T41" s="38">
        <f t="shared" si="2"/>
        <v>0</v>
      </c>
      <c r="U41" s="38">
        <f t="shared" si="2"/>
        <v>0</v>
      </c>
      <c r="V41" s="38">
        <f t="shared" ref="V41:AC41" si="3">V40*$H$30</f>
        <v>0</v>
      </c>
      <c r="W41" s="38">
        <f t="shared" si="3"/>
        <v>0</v>
      </c>
      <c r="X41" s="38">
        <f t="shared" si="3"/>
        <v>0</v>
      </c>
      <c r="Y41" s="38">
        <f t="shared" si="3"/>
        <v>0</v>
      </c>
      <c r="Z41" s="38">
        <f t="shared" si="3"/>
        <v>0</v>
      </c>
      <c r="AA41" s="38">
        <f t="shared" si="3"/>
        <v>0</v>
      </c>
      <c r="AB41" s="38">
        <f t="shared" si="3"/>
        <v>0</v>
      </c>
      <c r="AC41" s="38">
        <f t="shared" si="3"/>
        <v>0</v>
      </c>
      <c r="AD41" s="38">
        <f>SUM(E41:AC41)</f>
        <v>127476.05306478166</v>
      </c>
    </row>
    <row r="43" spans="1:30" x14ac:dyDescent="0.3">
      <c r="E43" s="13"/>
      <c r="G43" s="13"/>
      <c r="H43" s="13"/>
      <c r="I43" s="13"/>
      <c r="J43" s="13"/>
    </row>
    <row r="44" spans="1:30" x14ac:dyDescent="0.3">
      <c r="A44" s="59" t="s">
        <v>398</v>
      </c>
      <c r="D44" s="13"/>
      <c r="E44" s="13"/>
      <c r="G44" s="13"/>
      <c r="H44" s="13"/>
      <c r="J44" s="13"/>
      <c r="K44" s="13"/>
      <c r="L44" s="13"/>
    </row>
    <row r="45" spans="1:30" x14ac:dyDescent="0.3">
      <c r="B45" s="58" t="s">
        <v>418</v>
      </c>
    </row>
    <row r="46" spans="1:30" x14ac:dyDescent="0.3">
      <c r="B46" s="58" t="s">
        <v>417</v>
      </c>
    </row>
  </sheetData>
  <mergeCells count="1">
    <mergeCell ref="C6:O11"/>
  </mergeCells>
  <pageMargins left="0.25" right="0.25" top="0.75" bottom="0.75" header="0.3" footer="0.3"/>
  <pageSetup scale="63" orientation="landscape" horizontalDpi="4294967295" verticalDpi="4294967295" r:id="rId1"/>
  <headerFooter>
    <oddHeader>&amp;A</oddHeader>
    <oddFooter>&amp;L&amp;D&amp;C&amp;F&amp;R&amp;P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8"/>
  <sheetViews>
    <sheetView zoomScale="80" zoomScaleNormal="80" workbookViewId="0"/>
  </sheetViews>
  <sheetFormatPr defaultRowHeight="14.4" x14ac:dyDescent="0.3"/>
  <cols>
    <col min="1" max="3" width="8.88671875" style="1"/>
    <col min="4" max="4" width="15.6640625" style="1" bestFit="1" customWidth="1"/>
    <col min="5" max="5" width="9.33203125" style="1" bestFit="1" customWidth="1"/>
    <col min="6" max="7" width="7.33203125" style="1" bestFit="1" customWidth="1"/>
    <col min="8" max="8" width="11.21875" style="1" bestFit="1" customWidth="1"/>
    <col min="9" max="12" width="7.33203125" style="1" bestFit="1" customWidth="1"/>
    <col min="13" max="17" width="11.21875" style="1" bestFit="1" customWidth="1"/>
    <col min="18" max="19" width="7.33203125" style="1" bestFit="1" customWidth="1"/>
    <col min="20" max="29" width="7.33203125" style="1" hidden="1" customWidth="1"/>
    <col min="30" max="30" width="12.21875" style="1" bestFit="1" customWidth="1"/>
    <col min="31" max="16384" width="8.88671875" style="1"/>
  </cols>
  <sheetData>
    <row r="1" spans="1:29" x14ac:dyDescent="0.3">
      <c r="A1" s="1" t="str">
        <f>'WBS Cost Summary BY$K'!B4</f>
        <v>POWER GENERATION PLANT</v>
      </c>
    </row>
    <row r="3" spans="1:29" s="7" customFormat="1" x14ac:dyDescent="0.3">
      <c r="A3" s="6" t="s">
        <v>67</v>
      </c>
      <c r="D3" s="6" t="s">
        <v>58</v>
      </c>
    </row>
    <row r="4" spans="1:29" s="5" customFormat="1" ht="15" thickBot="1" x14ac:dyDescent="0.35">
      <c r="A4" s="4" t="s">
        <v>216</v>
      </c>
    </row>
    <row r="5" spans="1:29" ht="15" thickTop="1" x14ac:dyDescent="0.3"/>
    <row r="6" spans="1:29" ht="14.4" customHeight="1" x14ac:dyDescent="0.3">
      <c r="A6" s="3" t="s">
        <v>66</v>
      </c>
      <c r="C6" s="144" t="s">
        <v>218</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206</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217</v>
      </c>
      <c r="C17" s="1" t="str">
        <f>C13</f>
        <v>OPA</v>
      </c>
      <c r="D17" s="39">
        <f>SUM(E17:AC17)</f>
        <v>11505.316883972533</v>
      </c>
      <c r="E17" s="40">
        <f>E41</f>
        <v>0</v>
      </c>
      <c r="F17" s="40">
        <f t="shared" ref="F17:U17" si="0">F41</f>
        <v>0</v>
      </c>
      <c r="G17" s="40">
        <f t="shared" si="0"/>
        <v>0</v>
      </c>
      <c r="H17" s="40">
        <f t="shared" si="0"/>
        <v>0</v>
      </c>
      <c r="I17" s="40">
        <f t="shared" si="0"/>
        <v>0</v>
      </c>
      <c r="J17" s="40">
        <f t="shared" si="0"/>
        <v>0</v>
      </c>
      <c r="K17" s="40">
        <f t="shared" si="0"/>
        <v>0</v>
      </c>
      <c r="L17" s="40">
        <f t="shared" si="0"/>
        <v>0</v>
      </c>
      <c r="M17" s="40">
        <f t="shared" si="0"/>
        <v>1643.6166977103617</v>
      </c>
      <c r="N17" s="40">
        <f t="shared" si="0"/>
        <v>1643.6166977103617</v>
      </c>
      <c r="O17" s="40">
        <f t="shared" si="0"/>
        <v>2465.4250465655423</v>
      </c>
      <c r="P17" s="40">
        <f t="shared" si="0"/>
        <v>2465.4250465655423</v>
      </c>
      <c r="Q17" s="40">
        <f t="shared" si="0"/>
        <v>3287.2333954207234</v>
      </c>
      <c r="R17" s="40">
        <f t="shared" si="0"/>
        <v>0</v>
      </c>
      <c r="S17" s="40">
        <f t="shared" si="0"/>
        <v>0</v>
      </c>
      <c r="T17" s="40">
        <f t="shared" si="0"/>
        <v>0</v>
      </c>
      <c r="U17" s="40">
        <f t="shared" si="0"/>
        <v>0</v>
      </c>
      <c r="V17" s="40">
        <f t="shared" ref="V17:AC17" si="1">V41</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207</v>
      </c>
    </row>
    <row r="21" spans="1:29" x14ac:dyDescent="0.3">
      <c r="A21" s="3"/>
    </row>
    <row r="23" spans="1:29" x14ac:dyDescent="0.3">
      <c r="A23" s="3" t="s">
        <v>75</v>
      </c>
    </row>
    <row r="24" spans="1:29" x14ac:dyDescent="0.3">
      <c r="B24" s="1">
        <v>1</v>
      </c>
      <c r="C24" s="1" t="s">
        <v>219</v>
      </c>
    </row>
    <row r="25" spans="1:29" x14ac:dyDescent="0.3">
      <c r="B25" s="1">
        <v>2</v>
      </c>
      <c r="C25" s="1" t="s">
        <v>222</v>
      </c>
    </row>
    <row r="26" spans="1:29" x14ac:dyDescent="0.3">
      <c r="B26" s="1">
        <v>3</v>
      </c>
      <c r="C26" s="1" t="s">
        <v>223</v>
      </c>
    </row>
    <row r="27" spans="1:29" x14ac:dyDescent="0.3">
      <c r="B27" s="1">
        <v>4</v>
      </c>
      <c r="C27" s="1" t="s">
        <v>214</v>
      </c>
    </row>
    <row r="29" spans="1:29" x14ac:dyDescent="0.3">
      <c r="A29" s="3" t="s">
        <v>79</v>
      </c>
      <c r="D29" s="3" t="s">
        <v>91</v>
      </c>
      <c r="E29" s="3" t="s">
        <v>92</v>
      </c>
      <c r="F29" s="3" t="s">
        <v>93</v>
      </c>
      <c r="G29" s="3" t="s">
        <v>94</v>
      </c>
      <c r="H29" s="3" t="str">
        <f>CONCATENATE("BY", EstBY,EstUnit)</f>
        <v>BY2014$K</v>
      </c>
    </row>
    <row r="30" spans="1:29" x14ac:dyDescent="0.3">
      <c r="A30" s="3"/>
      <c r="C30" s="8" t="s">
        <v>220</v>
      </c>
      <c r="D30" s="40">
        <f>(H31/D32)*D33</f>
        <v>164.36166977103616</v>
      </c>
      <c r="E30" s="20"/>
      <c r="F30" s="20"/>
      <c r="G30" s="20"/>
      <c r="H30" s="41">
        <f>D30</f>
        <v>164.36166977103616</v>
      </c>
    </row>
    <row r="31" spans="1:29" x14ac:dyDescent="0.3">
      <c r="C31" s="8" t="s">
        <v>221</v>
      </c>
      <c r="D31" s="40">
        <f>'WBS Cost Summary BY$K'!AC9</f>
        <v>2118.0627547813938</v>
      </c>
      <c r="E31" s="20"/>
      <c r="F31" s="20">
        <f>EstBY</f>
        <v>2014</v>
      </c>
      <c r="G31" s="20" t="str">
        <f>EstUnit</f>
        <v>$K</v>
      </c>
      <c r="H31" s="41">
        <f>D31</f>
        <v>2118.0627547813938</v>
      </c>
    </row>
    <row r="32" spans="1:29" x14ac:dyDescent="0.3">
      <c r="C32" s="8" t="s">
        <v>211</v>
      </c>
      <c r="D32" s="20">
        <f>DevQty</f>
        <v>10</v>
      </c>
    </row>
    <row r="33" spans="1:30" x14ac:dyDescent="0.3">
      <c r="C33" s="8" t="s">
        <v>210</v>
      </c>
      <c r="D33" s="20">
        <f>ProdFactor</f>
        <v>0.77600000000000002</v>
      </c>
    </row>
    <row r="34" spans="1:30" x14ac:dyDescent="0.3">
      <c r="C34" s="8"/>
      <c r="D34" s="10"/>
    </row>
    <row r="35" spans="1:30" x14ac:dyDescent="0.3">
      <c r="E35" s="3" t="s">
        <v>88</v>
      </c>
      <c r="F35" s="3" t="s">
        <v>89</v>
      </c>
      <c r="G35" s="3" t="s">
        <v>90</v>
      </c>
    </row>
    <row r="36" spans="1:30" x14ac:dyDescent="0.3">
      <c r="C36" s="12" t="s">
        <v>86</v>
      </c>
      <c r="D36" s="20"/>
      <c r="E36" s="20"/>
      <c r="F36" s="23">
        <f>EstBY</f>
        <v>2014</v>
      </c>
      <c r="G36" s="23" t="e">
        <f>VLOOKUP('2.1.1.2'!F36,'Inflation Tables'!A8:G33,4)/VLOOKUP('2.1.1.2'!E36,'Inflation Tables'!A8:G33,4)</f>
        <v>#N/A</v>
      </c>
    </row>
    <row r="37" spans="1:30" x14ac:dyDescent="0.3">
      <c r="C37" s="23" t="str">
        <f>C13</f>
        <v>OPA</v>
      </c>
      <c r="D37" s="20"/>
      <c r="E37" s="23">
        <f>EstBY</f>
        <v>2014</v>
      </c>
      <c r="F37" s="20"/>
      <c r="G37" s="23" t="e">
        <f>VLOOKUP('2.1.1.2'!F37,'Inflation Tables'!A8:G33,4)</f>
        <v>#N/A</v>
      </c>
    </row>
    <row r="38" spans="1:30" x14ac:dyDescent="0.3">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row>
    <row r="39" spans="1:30" x14ac:dyDescent="0.3">
      <c r="A39" s="3" t="s">
        <v>95</v>
      </c>
      <c r="E39" s="116" t="s">
        <v>24</v>
      </c>
      <c r="F39" s="116" t="s">
        <v>25</v>
      </c>
      <c r="G39" s="116" t="s">
        <v>26</v>
      </c>
      <c r="H39" s="116" t="s">
        <v>27</v>
      </c>
      <c r="I39" s="116" t="s">
        <v>28</v>
      </c>
      <c r="J39" s="116" t="s">
        <v>29</v>
      </c>
      <c r="K39" s="116" t="s">
        <v>30</v>
      </c>
      <c r="L39" s="116" t="s">
        <v>31</v>
      </c>
      <c r="M39" s="116" t="s">
        <v>32</v>
      </c>
      <c r="N39" s="116" t="s">
        <v>33</v>
      </c>
      <c r="O39" s="116" t="s">
        <v>34</v>
      </c>
      <c r="P39" s="116" t="s">
        <v>35</v>
      </c>
      <c r="Q39" s="116" t="s">
        <v>36</v>
      </c>
      <c r="R39" s="116" t="s">
        <v>37</v>
      </c>
      <c r="S39" s="116" t="s">
        <v>38</v>
      </c>
      <c r="T39" s="116" t="s">
        <v>39</v>
      </c>
      <c r="U39" s="116" t="s">
        <v>40</v>
      </c>
      <c r="V39" s="116" t="s">
        <v>512</v>
      </c>
      <c r="W39" s="116" t="s">
        <v>513</v>
      </c>
      <c r="X39" s="116" t="s">
        <v>514</v>
      </c>
      <c r="Y39" s="116" t="s">
        <v>515</v>
      </c>
      <c r="Z39" s="116" t="s">
        <v>516</v>
      </c>
      <c r="AA39" s="116" t="s">
        <v>517</v>
      </c>
      <c r="AB39" s="116" t="s">
        <v>518</v>
      </c>
      <c r="AC39" s="116" t="s">
        <v>519</v>
      </c>
      <c r="AD39" s="116" t="s">
        <v>41</v>
      </c>
    </row>
    <row r="40" spans="1:30" x14ac:dyDescent="0.3">
      <c r="D40" s="8" t="s">
        <v>208</v>
      </c>
      <c r="E40" s="20">
        <f>'Ground &amp; Assumptions'!D21</f>
        <v>0</v>
      </c>
      <c r="F40" s="20">
        <f>'Ground &amp; Assumptions'!E21</f>
        <v>0</v>
      </c>
      <c r="G40" s="20">
        <f>'Ground &amp; Assumptions'!F21</f>
        <v>0</v>
      </c>
      <c r="H40" s="20">
        <f>'Ground &amp; Assumptions'!G21</f>
        <v>0</v>
      </c>
      <c r="I40" s="20">
        <f>'Ground &amp; Assumptions'!H21</f>
        <v>0</v>
      </c>
      <c r="J40" s="20">
        <f>'Ground &amp; Assumptions'!I21</f>
        <v>0</v>
      </c>
      <c r="K40" s="20">
        <f>'Ground &amp; Assumptions'!J21</f>
        <v>0</v>
      </c>
      <c r="L40" s="20">
        <f>'Ground &amp; Assumptions'!K21</f>
        <v>0</v>
      </c>
      <c r="M40" s="20">
        <f>'Ground &amp; Assumptions'!L21</f>
        <v>10</v>
      </c>
      <c r="N40" s="20">
        <f>'Ground &amp; Assumptions'!M21</f>
        <v>10</v>
      </c>
      <c r="O40" s="20">
        <f>'Ground &amp; Assumptions'!N21</f>
        <v>15</v>
      </c>
      <c r="P40" s="20">
        <f>'Ground &amp; Assumptions'!O21</f>
        <v>15</v>
      </c>
      <c r="Q40" s="20">
        <f>'Ground &amp; Assumptions'!P21</f>
        <v>20</v>
      </c>
      <c r="R40" s="20">
        <f>'Ground &amp; Assumptions'!Q21</f>
        <v>0</v>
      </c>
      <c r="S40" s="20">
        <f>'Ground &amp; Assumptions'!R21</f>
        <v>0</v>
      </c>
      <c r="T40" s="20">
        <f>'Ground &amp; Assumptions'!S21</f>
        <v>0</v>
      </c>
      <c r="U40" s="20">
        <f>'Ground &amp; Assumptions'!T21</f>
        <v>0</v>
      </c>
      <c r="V40" s="20">
        <f>'Ground &amp; Assumptions'!U21</f>
        <v>0</v>
      </c>
      <c r="W40" s="20">
        <f>'Ground &amp; Assumptions'!V21</f>
        <v>0</v>
      </c>
      <c r="X40" s="20">
        <f>'Ground &amp; Assumptions'!W21</f>
        <v>0</v>
      </c>
      <c r="Y40" s="20">
        <f>'Ground &amp; Assumptions'!X21</f>
        <v>0</v>
      </c>
      <c r="Z40" s="20">
        <f>'Ground &amp; Assumptions'!Y21</f>
        <v>0</v>
      </c>
      <c r="AA40" s="20">
        <f>'Ground &amp; Assumptions'!Z21</f>
        <v>0</v>
      </c>
      <c r="AB40" s="20">
        <f>'Ground &amp; Assumptions'!AA21</f>
        <v>0</v>
      </c>
      <c r="AC40" s="20">
        <f>'Ground &amp; Assumptions'!AB21</f>
        <v>0</v>
      </c>
      <c r="AD40" s="23">
        <f>SUM(E40:AC40)</f>
        <v>70</v>
      </c>
    </row>
    <row r="41" spans="1:30" x14ac:dyDescent="0.3">
      <c r="D41" s="8" t="s">
        <v>415</v>
      </c>
      <c r="E41" s="38">
        <f>E40*$H$30</f>
        <v>0</v>
      </c>
      <c r="F41" s="38">
        <f t="shared" ref="F41:U41" si="2">F40*$H$30</f>
        <v>0</v>
      </c>
      <c r="G41" s="38">
        <f t="shared" si="2"/>
        <v>0</v>
      </c>
      <c r="H41" s="38">
        <f t="shared" si="2"/>
        <v>0</v>
      </c>
      <c r="I41" s="38">
        <f t="shared" si="2"/>
        <v>0</v>
      </c>
      <c r="J41" s="38">
        <f t="shared" si="2"/>
        <v>0</v>
      </c>
      <c r="K41" s="38">
        <f t="shared" si="2"/>
        <v>0</v>
      </c>
      <c r="L41" s="38">
        <f t="shared" si="2"/>
        <v>0</v>
      </c>
      <c r="M41" s="38">
        <f t="shared" si="2"/>
        <v>1643.6166977103617</v>
      </c>
      <c r="N41" s="38">
        <f t="shared" si="2"/>
        <v>1643.6166977103617</v>
      </c>
      <c r="O41" s="38">
        <f t="shared" si="2"/>
        <v>2465.4250465655423</v>
      </c>
      <c r="P41" s="38">
        <f t="shared" si="2"/>
        <v>2465.4250465655423</v>
      </c>
      <c r="Q41" s="38">
        <f t="shared" si="2"/>
        <v>3287.2333954207234</v>
      </c>
      <c r="R41" s="38">
        <f t="shared" si="2"/>
        <v>0</v>
      </c>
      <c r="S41" s="38">
        <f t="shared" si="2"/>
        <v>0</v>
      </c>
      <c r="T41" s="38">
        <f t="shared" si="2"/>
        <v>0</v>
      </c>
      <c r="U41" s="38">
        <f t="shared" si="2"/>
        <v>0</v>
      </c>
      <c r="V41" s="38">
        <f t="shared" ref="V41:AC41" si="3">V40*$H$30</f>
        <v>0</v>
      </c>
      <c r="W41" s="38">
        <f t="shared" si="3"/>
        <v>0</v>
      </c>
      <c r="X41" s="38">
        <f t="shared" si="3"/>
        <v>0</v>
      </c>
      <c r="Y41" s="38">
        <f t="shared" si="3"/>
        <v>0</v>
      </c>
      <c r="Z41" s="38">
        <f t="shared" si="3"/>
        <v>0</v>
      </c>
      <c r="AA41" s="38">
        <f t="shared" si="3"/>
        <v>0</v>
      </c>
      <c r="AB41" s="38">
        <f t="shared" si="3"/>
        <v>0</v>
      </c>
      <c r="AC41" s="38">
        <f t="shared" si="3"/>
        <v>0</v>
      </c>
      <c r="AD41" s="38">
        <f>SUM(E41:AC41)</f>
        <v>11505.316883972533</v>
      </c>
    </row>
    <row r="43" spans="1:30" x14ac:dyDescent="0.3">
      <c r="E43" s="13"/>
      <c r="G43" s="13"/>
      <c r="H43" s="13"/>
      <c r="I43" s="13"/>
      <c r="J43" s="13"/>
    </row>
    <row r="44" spans="1:30" x14ac:dyDescent="0.3">
      <c r="A44" s="59" t="s">
        <v>398</v>
      </c>
      <c r="D44" s="13"/>
      <c r="E44" s="13"/>
      <c r="G44" s="13"/>
      <c r="H44" s="13"/>
      <c r="J44" s="13"/>
      <c r="K44" s="13"/>
      <c r="L44" s="13"/>
    </row>
    <row r="45" spans="1:30" x14ac:dyDescent="0.3">
      <c r="B45" s="58" t="s">
        <v>416</v>
      </c>
    </row>
    <row r="46" spans="1:30" x14ac:dyDescent="0.3">
      <c r="B46" s="58" t="s">
        <v>417</v>
      </c>
    </row>
    <row r="47" spans="1:30" x14ac:dyDescent="0.3">
      <c r="B47" s="58"/>
    </row>
    <row r="48" spans="1:30" x14ac:dyDescent="0.3">
      <c r="B48" s="58"/>
    </row>
  </sheetData>
  <mergeCells count="1">
    <mergeCell ref="C6:O11"/>
  </mergeCells>
  <pageMargins left="0.25" right="0.25" top="0.75" bottom="0.75" header="0.3" footer="0.3"/>
  <pageSetup scale="65" orientation="landscape" horizontalDpi="4294967295" verticalDpi="4294967295" r:id="rId1"/>
  <headerFooter>
    <oddHeader>&amp;A</oddHeader>
    <oddFooter>&amp;L&amp;D&amp;C&amp;F&amp;R&amp;P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66"/>
  <sheetViews>
    <sheetView zoomScale="80" zoomScaleNormal="80" workbookViewId="0"/>
  </sheetViews>
  <sheetFormatPr defaultRowHeight="14.4" x14ac:dyDescent="0.3"/>
  <cols>
    <col min="1" max="3" width="8.88671875" style="1"/>
    <col min="4" max="4" width="15.6640625" style="1" bestFit="1" customWidth="1"/>
    <col min="5" max="5" width="12.6640625" style="1" bestFit="1" customWidth="1"/>
    <col min="6" max="6" width="7.33203125" style="1" bestFit="1" customWidth="1"/>
    <col min="7" max="7" width="11" style="1" bestFit="1" customWidth="1"/>
    <col min="8" max="8" width="9.6640625" style="1" bestFit="1" customWidth="1"/>
    <col min="9" max="12" width="7.33203125" style="1" bestFit="1" customWidth="1"/>
    <col min="13" max="17" width="12" style="1" bestFit="1" customWidth="1"/>
    <col min="18" max="19" width="7.33203125" style="1" bestFit="1" customWidth="1"/>
    <col min="20" max="21" width="7.33203125" style="1" hidden="1" customWidth="1"/>
    <col min="22" max="29" width="8.77734375" style="1" hidden="1" customWidth="1"/>
    <col min="30" max="30" width="12.21875" style="1" bestFit="1" customWidth="1"/>
    <col min="31" max="16384" width="8.88671875" style="1"/>
  </cols>
  <sheetData>
    <row r="1" spans="1:29" x14ac:dyDescent="0.3">
      <c r="A1" s="1" t="str">
        <f>'WBS Cost Summary BY$K'!B4</f>
        <v>POWER GENERATION PLANT</v>
      </c>
    </row>
    <row r="3" spans="1:29" s="7" customFormat="1" x14ac:dyDescent="0.3">
      <c r="A3" s="6" t="s">
        <v>67</v>
      </c>
      <c r="D3" s="6" t="s">
        <v>59</v>
      </c>
    </row>
    <row r="4" spans="1:29" s="5" customFormat="1" ht="15" thickBot="1" x14ac:dyDescent="0.35">
      <c r="A4" s="4" t="s">
        <v>113</v>
      </c>
    </row>
    <row r="5" spans="1:29" ht="15" thickTop="1" x14ac:dyDescent="0.3"/>
    <row r="6" spans="1:29" ht="14.4" customHeight="1" x14ac:dyDescent="0.3">
      <c r="A6" s="3" t="s">
        <v>66</v>
      </c>
      <c r="C6" s="144" t="s">
        <v>112</v>
      </c>
      <c r="D6" s="144"/>
      <c r="E6" s="144"/>
      <c r="F6" s="144"/>
      <c r="G6" s="144"/>
      <c r="H6" s="144"/>
      <c r="I6" s="144"/>
      <c r="J6" s="144"/>
      <c r="K6" s="144"/>
      <c r="L6" s="144"/>
      <c r="M6" s="144"/>
    </row>
    <row r="7" spans="1:29" x14ac:dyDescent="0.3">
      <c r="C7" s="144"/>
      <c r="D7" s="144"/>
      <c r="E7" s="144"/>
      <c r="F7" s="144"/>
      <c r="G7" s="144"/>
      <c r="H7" s="144"/>
      <c r="I7" s="144"/>
      <c r="J7" s="144"/>
      <c r="K7" s="144"/>
      <c r="L7" s="144"/>
      <c r="M7" s="144"/>
    </row>
    <row r="8" spans="1:29" x14ac:dyDescent="0.3">
      <c r="C8" s="144"/>
      <c r="D8" s="144"/>
      <c r="E8" s="144"/>
      <c r="F8" s="144"/>
      <c r="G8" s="144"/>
      <c r="H8" s="144"/>
      <c r="I8" s="144"/>
      <c r="J8" s="144"/>
      <c r="K8" s="144"/>
      <c r="L8" s="144"/>
      <c r="M8" s="144"/>
    </row>
    <row r="9" spans="1:29" x14ac:dyDescent="0.3">
      <c r="C9" s="144"/>
      <c r="D9" s="144"/>
      <c r="E9" s="144"/>
      <c r="F9" s="144"/>
      <c r="G9" s="144"/>
      <c r="H9" s="144"/>
      <c r="I9" s="144"/>
      <c r="J9" s="144"/>
      <c r="K9" s="144"/>
      <c r="L9" s="144"/>
      <c r="M9" s="144"/>
    </row>
    <row r="11" spans="1:29" x14ac:dyDescent="0.3">
      <c r="A11" s="3" t="s">
        <v>64</v>
      </c>
      <c r="C11" s="20" t="s">
        <v>206</v>
      </c>
    </row>
    <row r="13" spans="1:29" x14ac:dyDescent="0.3">
      <c r="A13" s="3" t="s">
        <v>68</v>
      </c>
      <c r="C13" s="1" t="s">
        <v>69</v>
      </c>
    </row>
    <row r="14" spans="1:29" x14ac:dyDescent="0.3">
      <c r="C14" s="1" t="s">
        <v>71</v>
      </c>
      <c r="D14" s="19" t="s">
        <v>41</v>
      </c>
      <c r="E14" s="116" t="s">
        <v>24</v>
      </c>
      <c r="F14" s="116" t="s">
        <v>25</v>
      </c>
      <c r="G14" s="116" t="s">
        <v>26</v>
      </c>
      <c r="H14" s="116" t="s">
        <v>27</v>
      </c>
      <c r="I14" s="116" t="s">
        <v>28</v>
      </c>
      <c r="J14" s="116" t="s">
        <v>29</v>
      </c>
      <c r="K14" s="116" t="s">
        <v>30</v>
      </c>
      <c r="L14" s="116" t="s">
        <v>31</v>
      </c>
      <c r="M14" s="116" t="s">
        <v>32</v>
      </c>
      <c r="N14" s="116" t="s">
        <v>33</v>
      </c>
      <c r="O14" s="116" t="s">
        <v>34</v>
      </c>
      <c r="P14" s="116" t="s">
        <v>35</v>
      </c>
      <c r="Q14" s="116" t="s">
        <v>36</v>
      </c>
      <c r="R14" s="116" t="s">
        <v>37</v>
      </c>
      <c r="S14" s="116" t="s">
        <v>38</v>
      </c>
      <c r="T14" s="116" t="s">
        <v>39</v>
      </c>
      <c r="U14" s="116" t="s">
        <v>40</v>
      </c>
      <c r="V14" s="116" t="s">
        <v>512</v>
      </c>
      <c r="W14" s="116" t="s">
        <v>513</v>
      </c>
      <c r="X14" s="116" t="s">
        <v>514</v>
      </c>
      <c r="Y14" s="116" t="s">
        <v>515</v>
      </c>
      <c r="Z14" s="116" t="s">
        <v>516</v>
      </c>
      <c r="AA14" s="116" t="s">
        <v>517</v>
      </c>
      <c r="AB14" s="116" t="s">
        <v>518</v>
      </c>
      <c r="AC14" s="116" t="s">
        <v>519</v>
      </c>
    </row>
    <row r="15" spans="1:29" x14ac:dyDescent="0.3">
      <c r="A15" s="1" t="s">
        <v>113</v>
      </c>
      <c r="C15" s="1" t="str">
        <f>C11</f>
        <v>OPA</v>
      </c>
      <c r="D15" s="39">
        <f>SUM(E15:AC15)</f>
        <v>35080.070341273589</v>
      </c>
      <c r="E15" s="40">
        <f>E44</f>
        <v>0</v>
      </c>
      <c r="F15" s="40">
        <f t="shared" ref="F15:U15" si="0">F44</f>
        <v>0</v>
      </c>
      <c r="G15" s="40">
        <f t="shared" si="0"/>
        <v>0</v>
      </c>
      <c r="H15" s="40">
        <f t="shared" si="0"/>
        <v>0</v>
      </c>
      <c r="I15" s="40">
        <f t="shared" si="0"/>
        <v>0</v>
      </c>
      <c r="J15" s="40">
        <f t="shared" si="0"/>
        <v>0</v>
      </c>
      <c r="K15" s="40">
        <f t="shared" si="0"/>
        <v>0</v>
      </c>
      <c r="L15" s="40">
        <f t="shared" si="0"/>
        <v>0</v>
      </c>
      <c r="M15" s="40">
        <f t="shared" si="0"/>
        <v>5712.2409731684975</v>
      </c>
      <c r="N15" s="40">
        <f t="shared" si="0"/>
        <v>5215.3522961985282</v>
      </c>
      <c r="O15" s="40">
        <f t="shared" si="0"/>
        <v>7484.7541438382214</v>
      </c>
      <c r="P15" s="40">
        <f t="shared" si="0"/>
        <v>7246.795544144692</v>
      </c>
      <c r="Q15" s="40">
        <f t="shared" si="0"/>
        <v>9420.9273839236503</v>
      </c>
      <c r="R15" s="40">
        <f t="shared" si="0"/>
        <v>0</v>
      </c>
      <c r="S15" s="40">
        <f t="shared" si="0"/>
        <v>0</v>
      </c>
      <c r="T15" s="40">
        <f t="shared" si="0"/>
        <v>0</v>
      </c>
      <c r="U15" s="40">
        <f t="shared" si="0"/>
        <v>0</v>
      </c>
      <c r="V15" s="40">
        <f t="shared" ref="V15:AC15" si="1">V44</f>
        <v>0</v>
      </c>
      <c r="W15" s="40">
        <f t="shared" si="1"/>
        <v>0</v>
      </c>
      <c r="X15" s="40">
        <f t="shared" si="1"/>
        <v>0</v>
      </c>
      <c r="Y15" s="40">
        <f t="shared" si="1"/>
        <v>0</v>
      </c>
      <c r="Z15" s="40">
        <f t="shared" si="1"/>
        <v>0</v>
      </c>
      <c r="AA15" s="40">
        <f t="shared" si="1"/>
        <v>0</v>
      </c>
      <c r="AB15" s="40">
        <f t="shared" si="1"/>
        <v>0</v>
      </c>
      <c r="AC15" s="40">
        <f t="shared" si="1"/>
        <v>0</v>
      </c>
    </row>
    <row r="17" spans="1:8" x14ac:dyDescent="0.3">
      <c r="A17" s="3" t="s">
        <v>72</v>
      </c>
    </row>
    <row r="18" spans="1:8" x14ac:dyDescent="0.3">
      <c r="A18" s="3" t="s">
        <v>73</v>
      </c>
      <c r="C18" s="1" t="s">
        <v>207</v>
      </c>
    </row>
    <row r="20" spans="1:8" x14ac:dyDescent="0.3">
      <c r="A20" s="3" t="s">
        <v>75</v>
      </c>
    </row>
    <row r="21" spans="1:8" x14ac:dyDescent="0.3">
      <c r="B21" s="1">
        <v>1</v>
      </c>
      <c r="C21" s="1" t="s">
        <v>224</v>
      </c>
    </row>
    <row r="22" spans="1:8" x14ac:dyDescent="0.3">
      <c r="B22" s="1">
        <v>2</v>
      </c>
      <c r="C22" s="1" t="s">
        <v>226</v>
      </c>
    </row>
    <row r="23" spans="1:8" x14ac:dyDescent="0.3">
      <c r="B23" s="1">
        <v>3</v>
      </c>
      <c r="C23" s="1" t="s">
        <v>116</v>
      </c>
    </row>
    <row r="24" spans="1:8" x14ac:dyDescent="0.3">
      <c r="B24" s="1">
        <v>4</v>
      </c>
      <c r="C24" s="1" t="s">
        <v>117</v>
      </c>
    </row>
    <row r="25" spans="1:8" x14ac:dyDescent="0.3">
      <c r="B25" s="1">
        <v>5</v>
      </c>
      <c r="C25" s="1" t="s">
        <v>424</v>
      </c>
    </row>
    <row r="26" spans="1:8" x14ac:dyDescent="0.3">
      <c r="B26" s="1">
        <v>6</v>
      </c>
      <c r="C26" s="1" t="s">
        <v>225</v>
      </c>
    </row>
    <row r="27" spans="1:8" x14ac:dyDescent="0.3">
      <c r="B27" s="1">
        <v>7</v>
      </c>
      <c r="C27" s="1" t="s">
        <v>425</v>
      </c>
    </row>
    <row r="28" spans="1:8" x14ac:dyDescent="0.3">
      <c r="B28" s="1">
        <v>8</v>
      </c>
      <c r="C28" s="1" t="s">
        <v>214</v>
      </c>
    </row>
    <row r="29" spans="1:8" x14ac:dyDescent="0.3">
      <c r="B29" s="1">
        <v>9</v>
      </c>
      <c r="C29" s="1" t="s">
        <v>530</v>
      </c>
    </row>
    <row r="31" spans="1:8" x14ac:dyDescent="0.3">
      <c r="A31" s="3" t="s">
        <v>79</v>
      </c>
      <c r="D31" s="3" t="s">
        <v>91</v>
      </c>
      <c r="E31" s="3" t="s">
        <v>92</v>
      </c>
      <c r="F31" s="3" t="s">
        <v>93</v>
      </c>
      <c r="G31" s="3" t="s">
        <v>94</v>
      </c>
      <c r="H31" s="3" t="str">
        <f>CONCATENATE("BY", EstBY,EstUnit)</f>
        <v>BY2014$K</v>
      </c>
    </row>
    <row r="32" spans="1:8" x14ac:dyDescent="0.3">
      <c r="C32" s="8" t="s">
        <v>119</v>
      </c>
      <c r="D32" s="40">
        <f>370.4*D33^0.8747*0.878^D34</f>
        <v>596.31595728005789</v>
      </c>
      <c r="E32" s="20" t="s">
        <v>82</v>
      </c>
      <c r="F32" s="20">
        <v>2010</v>
      </c>
      <c r="G32" s="20" t="s">
        <v>69</v>
      </c>
      <c r="H32" s="41">
        <f>D32*G39</f>
        <v>637.90568563832551</v>
      </c>
    </row>
    <row r="33" spans="1:30" x14ac:dyDescent="0.3">
      <c r="C33" s="8" t="s">
        <v>120</v>
      </c>
      <c r="D33" s="20">
        <f>kHpPerTon</f>
        <v>2</v>
      </c>
    </row>
    <row r="34" spans="1:30" x14ac:dyDescent="0.3">
      <c r="C34" s="8" t="s">
        <v>121</v>
      </c>
      <c r="D34" s="20">
        <f>Oil</f>
        <v>1</v>
      </c>
    </row>
    <row r="35" spans="1:30" x14ac:dyDescent="0.3">
      <c r="C35" s="8" t="s">
        <v>229</v>
      </c>
      <c r="D35" s="20">
        <f>EngLrnSlp</f>
        <v>0.95</v>
      </c>
    </row>
    <row r="36" spans="1:30" x14ac:dyDescent="0.3">
      <c r="C36" s="8" t="s">
        <v>232</v>
      </c>
      <c r="D36" s="20">
        <v>1</v>
      </c>
    </row>
    <row r="37" spans="1:30" x14ac:dyDescent="0.3">
      <c r="C37" s="8"/>
      <c r="D37" s="10"/>
    </row>
    <row r="38" spans="1:30" x14ac:dyDescent="0.3">
      <c r="E38" s="3" t="s">
        <v>88</v>
      </c>
      <c r="F38" s="3" t="s">
        <v>89</v>
      </c>
      <c r="G38" s="3" t="s">
        <v>90</v>
      </c>
    </row>
    <row r="39" spans="1:30" x14ac:dyDescent="0.3">
      <c r="C39" s="12" t="s">
        <v>86</v>
      </c>
      <c r="D39" s="20" t="s">
        <v>87</v>
      </c>
      <c r="E39" s="20">
        <v>2010</v>
      </c>
      <c r="F39" s="23">
        <f>EstBY</f>
        <v>2014</v>
      </c>
      <c r="G39" s="23">
        <f>VLOOKUP('2.1.1.3'!F39,'Inflation Tables'!A3:G33,4)/VLOOKUP('2.1.1.3'!E39,'Inflation Tables'!A3:G33,4)</f>
        <v>1.0697444498181274</v>
      </c>
    </row>
    <row r="40" spans="1:30" x14ac:dyDescent="0.3">
      <c r="C40" s="20" t="s">
        <v>65</v>
      </c>
      <c r="D40" s="20" t="s">
        <v>87</v>
      </c>
      <c r="E40" s="23">
        <f>EstBY</f>
        <v>2014</v>
      </c>
      <c r="F40" s="20">
        <v>2010</v>
      </c>
      <c r="G40" s="23">
        <f>VLOOKUP('2.1.1.3'!F40,'Inflation Tables'!A3:G33,4)</f>
        <v>0.93480269999999999</v>
      </c>
    </row>
    <row r="41" spans="1:30" x14ac:dyDescent="0.3">
      <c r="E41" s="111"/>
      <c r="F41" s="111"/>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row>
    <row r="42" spans="1:30" x14ac:dyDescent="0.3">
      <c r="A42" s="3" t="s">
        <v>95</v>
      </c>
      <c r="E42" s="116" t="s">
        <v>24</v>
      </c>
      <c r="F42" s="116" t="s">
        <v>25</v>
      </c>
      <c r="G42" s="116" t="s">
        <v>26</v>
      </c>
      <c r="H42" s="116" t="s">
        <v>27</v>
      </c>
      <c r="I42" s="116" t="s">
        <v>28</v>
      </c>
      <c r="J42" s="116" t="s">
        <v>29</v>
      </c>
      <c r="K42" s="116" t="s">
        <v>30</v>
      </c>
      <c r="L42" s="116" t="s">
        <v>31</v>
      </c>
      <c r="M42" s="116" t="s">
        <v>32</v>
      </c>
      <c r="N42" s="116" t="s">
        <v>33</v>
      </c>
      <c r="O42" s="116" t="s">
        <v>34</v>
      </c>
      <c r="P42" s="116" t="s">
        <v>35</v>
      </c>
      <c r="Q42" s="116" t="s">
        <v>36</v>
      </c>
      <c r="R42" s="116" t="s">
        <v>37</v>
      </c>
      <c r="S42" s="116" t="s">
        <v>38</v>
      </c>
      <c r="T42" s="116" t="s">
        <v>39</v>
      </c>
      <c r="U42" s="116" t="s">
        <v>40</v>
      </c>
      <c r="V42" s="116" t="s">
        <v>512</v>
      </c>
      <c r="W42" s="116" t="s">
        <v>513</v>
      </c>
      <c r="X42" s="116" t="s">
        <v>514</v>
      </c>
      <c r="Y42" s="116" t="s">
        <v>515</v>
      </c>
      <c r="Z42" s="116" t="s">
        <v>516</v>
      </c>
      <c r="AA42" s="116" t="s">
        <v>517</v>
      </c>
      <c r="AB42" s="116" t="s">
        <v>518</v>
      </c>
      <c r="AC42" s="116" t="s">
        <v>519</v>
      </c>
      <c r="AD42" s="116" t="s">
        <v>41</v>
      </c>
    </row>
    <row r="43" spans="1:30" x14ac:dyDescent="0.3">
      <c r="D43" s="8" t="s">
        <v>208</v>
      </c>
      <c r="E43" s="20">
        <f>'Ground &amp; Assumptions'!D21</f>
        <v>0</v>
      </c>
      <c r="F43" s="20">
        <f>'Ground &amp; Assumptions'!E21</f>
        <v>0</v>
      </c>
      <c r="G43" s="20">
        <f>'Ground &amp; Assumptions'!F21</f>
        <v>0</v>
      </c>
      <c r="H43" s="20">
        <f>'Ground &amp; Assumptions'!G21</f>
        <v>0</v>
      </c>
      <c r="I43" s="20">
        <f>'Ground &amp; Assumptions'!H21</f>
        <v>0</v>
      </c>
      <c r="J43" s="20">
        <f>'Ground &amp; Assumptions'!I21</f>
        <v>0</v>
      </c>
      <c r="K43" s="20">
        <f>'Ground &amp; Assumptions'!J21</f>
        <v>0</v>
      </c>
      <c r="L43" s="20">
        <f>'Ground &amp; Assumptions'!K21</f>
        <v>0</v>
      </c>
      <c r="M43" s="20">
        <f>'Ground &amp; Assumptions'!L21</f>
        <v>10</v>
      </c>
      <c r="N43" s="20">
        <f>'Ground &amp; Assumptions'!M21</f>
        <v>10</v>
      </c>
      <c r="O43" s="20">
        <f>'Ground &amp; Assumptions'!N21</f>
        <v>15</v>
      </c>
      <c r="P43" s="20">
        <f>'Ground &amp; Assumptions'!O21</f>
        <v>15</v>
      </c>
      <c r="Q43" s="20">
        <f>'Ground &amp; Assumptions'!P21</f>
        <v>20</v>
      </c>
      <c r="R43" s="20">
        <f>'Ground &amp; Assumptions'!Q21</f>
        <v>0</v>
      </c>
      <c r="S43" s="20">
        <f>'Ground &amp; Assumptions'!R21</f>
        <v>0</v>
      </c>
      <c r="T43" s="20">
        <f>'Ground &amp; Assumptions'!S21</f>
        <v>0</v>
      </c>
      <c r="U43" s="20">
        <f>'Ground &amp; Assumptions'!T21</f>
        <v>0</v>
      </c>
      <c r="V43" s="20">
        <f>'Ground &amp; Assumptions'!U21</f>
        <v>0</v>
      </c>
      <c r="W43" s="20">
        <f>'Ground &amp; Assumptions'!V21</f>
        <v>0</v>
      </c>
      <c r="X43" s="20">
        <f>'Ground &amp; Assumptions'!W21</f>
        <v>0</v>
      </c>
      <c r="Y43" s="20">
        <f>'Ground &amp; Assumptions'!X21</f>
        <v>0</v>
      </c>
      <c r="Z43" s="20">
        <f>'Ground &amp; Assumptions'!Y21</f>
        <v>0</v>
      </c>
      <c r="AA43" s="20">
        <f>'Ground &amp; Assumptions'!Z21</f>
        <v>0</v>
      </c>
      <c r="AB43" s="20">
        <f>'Ground &amp; Assumptions'!AA21</f>
        <v>0</v>
      </c>
      <c r="AC43" s="20">
        <f>'Ground &amp; Assumptions'!AB21</f>
        <v>0</v>
      </c>
      <c r="AD43" s="23">
        <f>SUM(E43:AC43)</f>
        <v>70</v>
      </c>
    </row>
    <row r="44" spans="1:30" x14ac:dyDescent="0.3">
      <c r="D44" s="8" t="s">
        <v>235</v>
      </c>
      <c r="E44" s="38">
        <f>$H$32*E52</f>
        <v>0</v>
      </c>
      <c r="F44" s="38">
        <f t="shared" ref="F44:Q44" si="2">$H$32*F52</f>
        <v>0</v>
      </c>
      <c r="G44" s="38">
        <f t="shared" si="2"/>
        <v>0</v>
      </c>
      <c r="H44" s="38">
        <f t="shared" si="2"/>
        <v>0</v>
      </c>
      <c r="I44" s="38">
        <f t="shared" si="2"/>
        <v>0</v>
      </c>
      <c r="J44" s="38">
        <f t="shared" si="2"/>
        <v>0</v>
      </c>
      <c r="K44" s="38">
        <f t="shared" si="2"/>
        <v>0</v>
      </c>
      <c r="L44" s="38">
        <f t="shared" si="2"/>
        <v>0</v>
      </c>
      <c r="M44" s="38">
        <f t="shared" si="2"/>
        <v>5712.2409731684975</v>
      </c>
      <c r="N44" s="38">
        <f t="shared" si="2"/>
        <v>5215.3522961985282</v>
      </c>
      <c r="O44" s="38">
        <f t="shared" si="2"/>
        <v>7484.7541438382214</v>
      </c>
      <c r="P44" s="38">
        <f t="shared" si="2"/>
        <v>7246.795544144692</v>
      </c>
      <c r="Q44" s="38">
        <f t="shared" si="2"/>
        <v>9420.9273839236503</v>
      </c>
      <c r="R44" s="38">
        <f t="shared" ref="R44:U44" si="3">$H$32*R52</f>
        <v>0</v>
      </c>
      <c r="S44" s="38">
        <f t="shared" si="3"/>
        <v>0</v>
      </c>
      <c r="T44" s="38">
        <f t="shared" si="3"/>
        <v>0</v>
      </c>
      <c r="U44" s="38">
        <f t="shared" si="3"/>
        <v>0</v>
      </c>
      <c r="V44" s="38">
        <f t="shared" ref="V44:AC44" si="4">$H$32*V52</f>
        <v>0</v>
      </c>
      <c r="W44" s="38">
        <f t="shared" si="4"/>
        <v>0</v>
      </c>
      <c r="X44" s="38">
        <f t="shared" si="4"/>
        <v>0</v>
      </c>
      <c r="Y44" s="38">
        <f t="shared" si="4"/>
        <v>0</v>
      </c>
      <c r="Z44" s="38">
        <f t="shared" si="4"/>
        <v>0</v>
      </c>
      <c r="AA44" s="38">
        <f t="shared" si="4"/>
        <v>0</v>
      </c>
      <c r="AB44" s="38">
        <f t="shared" si="4"/>
        <v>0</v>
      </c>
      <c r="AC44" s="38">
        <f t="shared" si="4"/>
        <v>0</v>
      </c>
      <c r="AD44" s="41">
        <f>SUM(E44:AC44)</f>
        <v>35080.070341273589</v>
      </c>
    </row>
    <row r="46" spans="1:30" x14ac:dyDescent="0.3">
      <c r="D46" s="8" t="s">
        <v>227</v>
      </c>
    </row>
    <row r="47" spans="1:30" x14ac:dyDescent="0.3">
      <c r="D47" s="8" t="s">
        <v>228</v>
      </c>
      <c r="E47" s="24">
        <f>E43</f>
        <v>0</v>
      </c>
      <c r="F47" s="24">
        <f>F43+E47</f>
        <v>0</v>
      </c>
      <c r="G47" s="24">
        <f t="shared" ref="G47:Q47" si="5">G43+F47</f>
        <v>0</v>
      </c>
      <c r="H47" s="24">
        <f t="shared" si="5"/>
        <v>0</v>
      </c>
      <c r="I47" s="24">
        <f t="shared" si="5"/>
        <v>0</v>
      </c>
      <c r="J47" s="24">
        <f t="shared" si="5"/>
        <v>0</v>
      </c>
      <c r="K47" s="24">
        <f t="shared" si="5"/>
        <v>0</v>
      </c>
      <c r="L47" s="24">
        <f t="shared" si="5"/>
        <v>0</v>
      </c>
      <c r="M47" s="24">
        <f t="shared" si="5"/>
        <v>10</v>
      </c>
      <c r="N47" s="24">
        <f t="shared" si="5"/>
        <v>20</v>
      </c>
      <c r="O47" s="24">
        <f t="shared" si="5"/>
        <v>35</v>
      </c>
      <c r="P47" s="24">
        <f t="shared" si="5"/>
        <v>50</v>
      </c>
      <c r="Q47" s="24">
        <f t="shared" si="5"/>
        <v>70</v>
      </c>
      <c r="R47" s="24">
        <f t="shared" ref="R47" si="6">R43+Q47</f>
        <v>70</v>
      </c>
      <c r="S47" s="24">
        <f t="shared" ref="S47" si="7">S43+R47</f>
        <v>70</v>
      </c>
      <c r="T47" s="24">
        <f t="shared" ref="T47" si="8">T43+S47</f>
        <v>70</v>
      </c>
      <c r="U47" s="24">
        <f t="shared" ref="U47" si="9">U43+T47</f>
        <v>70</v>
      </c>
      <c r="V47" s="24">
        <f t="shared" ref="V47" si="10">V43+U47</f>
        <v>70</v>
      </c>
      <c r="W47" s="24">
        <f t="shared" ref="W47" si="11">W43+V47</f>
        <v>70</v>
      </c>
      <c r="X47" s="24">
        <f t="shared" ref="X47" si="12">X43+W47</f>
        <v>70</v>
      </c>
      <c r="Y47" s="24">
        <f t="shared" ref="Y47" si="13">Y43+X47</f>
        <v>70</v>
      </c>
      <c r="Z47" s="24">
        <f t="shared" ref="Z47" si="14">Z43+Y47</f>
        <v>70</v>
      </c>
      <c r="AA47" s="24">
        <f t="shared" ref="AA47" si="15">AA43+Z47</f>
        <v>70</v>
      </c>
      <c r="AB47" s="24">
        <f t="shared" ref="AB47" si="16">AB43+AA47</f>
        <v>70</v>
      </c>
      <c r="AC47" s="24">
        <f t="shared" ref="AC47" si="17">AC43+AB47</f>
        <v>70</v>
      </c>
    </row>
    <row r="48" spans="1:30" x14ac:dyDescent="0.3">
      <c r="D48" s="8" t="s">
        <v>231</v>
      </c>
      <c r="E48" s="24"/>
      <c r="F48" s="24">
        <f>E47</f>
        <v>0</v>
      </c>
      <c r="G48" s="24">
        <f t="shared" ref="G48:Q48" si="18">F47</f>
        <v>0</v>
      </c>
      <c r="H48" s="24">
        <f t="shared" si="18"/>
        <v>0</v>
      </c>
      <c r="I48" s="24">
        <f t="shared" si="18"/>
        <v>0</v>
      </c>
      <c r="J48" s="24">
        <f t="shared" si="18"/>
        <v>0</v>
      </c>
      <c r="K48" s="24">
        <f t="shared" si="18"/>
        <v>0</v>
      </c>
      <c r="L48" s="24">
        <f t="shared" si="18"/>
        <v>0</v>
      </c>
      <c r="M48" s="24">
        <f t="shared" si="18"/>
        <v>0</v>
      </c>
      <c r="N48" s="24">
        <f t="shared" si="18"/>
        <v>10</v>
      </c>
      <c r="O48" s="24">
        <f t="shared" si="18"/>
        <v>20</v>
      </c>
      <c r="P48" s="24">
        <f t="shared" si="18"/>
        <v>35</v>
      </c>
      <c r="Q48" s="24">
        <f t="shared" si="18"/>
        <v>50</v>
      </c>
      <c r="R48" s="24">
        <f t="shared" ref="R48" si="19">Q47</f>
        <v>70</v>
      </c>
      <c r="S48" s="24">
        <f t="shared" ref="S48" si="20">R47</f>
        <v>70</v>
      </c>
      <c r="T48" s="24">
        <f t="shared" ref="T48" si="21">S47</f>
        <v>70</v>
      </c>
      <c r="U48" s="24">
        <f t="shared" ref="U48" si="22">T47</f>
        <v>70</v>
      </c>
      <c r="V48" s="24">
        <f t="shared" ref="V48" si="23">U47</f>
        <v>70</v>
      </c>
      <c r="W48" s="24">
        <f t="shared" ref="W48" si="24">V47</f>
        <v>70</v>
      </c>
      <c r="X48" s="24">
        <f t="shared" ref="X48" si="25">W47</f>
        <v>70</v>
      </c>
      <c r="Y48" s="24">
        <f t="shared" ref="Y48" si="26">X47</f>
        <v>70</v>
      </c>
      <c r="Z48" s="24">
        <f t="shared" ref="Z48" si="27">Y47</f>
        <v>70</v>
      </c>
      <c r="AA48" s="24">
        <f t="shared" ref="AA48" si="28">Z47</f>
        <v>70</v>
      </c>
      <c r="AB48" s="24">
        <f t="shared" ref="AB48" si="29">AA47</f>
        <v>70</v>
      </c>
      <c r="AC48" s="24">
        <f t="shared" ref="AC48" si="30">AB47</f>
        <v>70</v>
      </c>
    </row>
    <row r="49" spans="1:29" x14ac:dyDescent="0.3">
      <c r="D49" s="8" t="s">
        <v>230</v>
      </c>
      <c r="E49" s="23">
        <f>LN(LearnSlp)/LN(2)</f>
        <v>-7.4000581443776928E-2</v>
      </c>
    </row>
    <row r="50" spans="1:29" x14ac:dyDescent="0.3">
      <c r="D50" s="8" t="s">
        <v>233</v>
      </c>
      <c r="E50" s="23">
        <f>LN(RateSlp)/LN(2)</f>
        <v>0</v>
      </c>
    </row>
    <row r="51" spans="1:29" x14ac:dyDescent="0.3">
      <c r="D51" s="8"/>
    </row>
    <row r="52" spans="1:29" x14ac:dyDescent="0.3">
      <c r="D52" s="8" t="s">
        <v>234</v>
      </c>
      <c r="E52" s="23">
        <f>SUM(E53:E54)</f>
        <v>0</v>
      </c>
      <c r="F52" s="23">
        <f t="shared" ref="F52:Q52" si="31">SUM(F53:F54)</f>
        <v>0</v>
      </c>
      <c r="G52" s="23">
        <f t="shared" si="31"/>
        <v>0</v>
      </c>
      <c r="H52" s="23">
        <f t="shared" si="31"/>
        <v>0</v>
      </c>
      <c r="I52" s="23">
        <f t="shared" si="31"/>
        <v>0</v>
      </c>
      <c r="J52" s="23">
        <f t="shared" si="31"/>
        <v>0</v>
      </c>
      <c r="K52" s="23">
        <f t="shared" si="31"/>
        <v>0</v>
      </c>
      <c r="L52" s="23">
        <f t="shared" si="31"/>
        <v>0</v>
      </c>
      <c r="M52" s="23">
        <f t="shared" si="31"/>
        <v>8.9546795110510686</v>
      </c>
      <c r="N52" s="23">
        <f t="shared" si="31"/>
        <v>8.1757419844592594</v>
      </c>
      <c r="O52" s="23">
        <f t="shared" si="31"/>
        <v>11.733324082773366</v>
      </c>
      <c r="P52" s="23">
        <f t="shared" si="31"/>
        <v>11.360293076700088</v>
      </c>
      <c r="Q52" s="23">
        <f t="shared" si="31"/>
        <v>14.768527066029398</v>
      </c>
      <c r="R52" s="23">
        <f t="shared" ref="R52:U52" si="32">SUM(R53:R54)</f>
        <v>0</v>
      </c>
      <c r="S52" s="23">
        <f t="shared" si="32"/>
        <v>0</v>
      </c>
      <c r="T52" s="23">
        <f t="shared" si="32"/>
        <v>0</v>
      </c>
      <c r="U52" s="23">
        <f t="shared" si="32"/>
        <v>0</v>
      </c>
      <c r="V52" s="23">
        <f t="shared" ref="V52:AC52" si="33">SUM(V53:V54)</f>
        <v>0</v>
      </c>
      <c r="W52" s="23">
        <f t="shared" si="33"/>
        <v>0</v>
      </c>
      <c r="X52" s="23">
        <f t="shared" si="33"/>
        <v>0</v>
      </c>
      <c r="Y52" s="23">
        <f t="shared" si="33"/>
        <v>0</v>
      </c>
      <c r="Z52" s="23">
        <f t="shared" si="33"/>
        <v>0</v>
      </c>
      <c r="AA52" s="23">
        <f t="shared" si="33"/>
        <v>0</v>
      </c>
      <c r="AB52" s="23">
        <f t="shared" si="33"/>
        <v>0</v>
      </c>
      <c r="AC52" s="23">
        <f t="shared" si="33"/>
        <v>0</v>
      </c>
    </row>
    <row r="53" spans="1:29" x14ac:dyDescent="0.3">
      <c r="D53" s="8" t="s">
        <v>236</v>
      </c>
      <c r="E53" s="23">
        <f t="shared" ref="E53:Q53" si="34">IF(OR(PriorQty=0,PriorQty=PRODQTOT),0,((CumQty^(UnitSlpExp+1)-PriorQty^(UnitSlpExp+1))/(UnitSlpExp+1)+(CumQty^UnitSlpExp-PriorQty^UnitSlpExp)/2+(CumQty^(UnitSlpExp-1)-PriorQty^(UnitSlpExp-1))*UnitSlpExp/12)*D43^RateSlpExp)</f>
        <v>0</v>
      </c>
      <c r="F53" s="23">
        <f t="shared" si="34"/>
        <v>0</v>
      </c>
      <c r="G53" s="23">
        <f t="shared" si="34"/>
        <v>0</v>
      </c>
      <c r="H53" s="23">
        <f t="shared" si="34"/>
        <v>0</v>
      </c>
      <c r="I53" s="23">
        <f t="shared" si="34"/>
        <v>0</v>
      </c>
      <c r="J53" s="23">
        <f t="shared" si="34"/>
        <v>0</v>
      </c>
      <c r="K53" s="23">
        <f t="shared" si="34"/>
        <v>0</v>
      </c>
      <c r="L53" s="23">
        <f t="shared" si="34"/>
        <v>0</v>
      </c>
      <c r="M53" s="23">
        <f t="shared" si="34"/>
        <v>0</v>
      </c>
      <c r="N53" s="23">
        <f t="shared" si="34"/>
        <v>8.1757419844592594</v>
      </c>
      <c r="O53" s="23">
        <f t="shared" si="34"/>
        <v>11.733324082773366</v>
      </c>
      <c r="P53" s="23">
        <f t="shared" si="34"/>
        <v>11.360293076700088</v>
      </c>
      <c r="Q53" s="23">
        <f t="shared" si="34"/>
        <v>14.768527066029398</v>
      </c>
      <c r="R53" s="23">
        <f t="shared" ref="R53" si="35">IF(OR(PriorQty=0,PriorQty=PRODQTOT),0,((CumQty^(UnitSlpExp+1)-PriorQty^(UnitSlpExp+1))/(UnitSlpExp+1)+(CumQty^UnitSlpExp-PriorQty^UnitSlpExp)/2+(CumQty^(UnitSlpExp-1)-PriorQty^(UnitSlpExp-1))*UnitSlpExp/12)*Q43^RateSlpExp)</f>
        <v>0</v>
      </c>
      <c r="S53" s="23">
        <f t="shared" ref="S53" si="36">IF(OR(PriorQty=0,PriorQty=PRODQTOT),0,((CumQty^(UnitSlpExp+1)-PriorQty^(UnitSlpExp+1))/(UnitSlpExp+1)+(CumQty^UnitSlpExp-PriorQty^UnitSlpExp)/2+(CumQty^(UnitSlpExp-1)-PriorQty^(UnitSlpExp-1))*UnitSlpExp/12)*R43^RateSlpExp)</f>
        <v>0</v>
      </c>
      <c r="T53" s="23">
        <f t="shared" ref="T53" si="37">IF(OR(PriorQty=0,PriorQty=PRODQTOT),0,((CumQty^(UnitSlpExp+1)-PriorQty^(UnitSlpExp+1))/(UnitSlpExp+1)+(CumQty^UnitSlpExp-PriorQty^UnitSlpExp)/2+(CumQty^(UnitSlpExp-1)-PriorQty^(UnitSlpExp-1))*UnitSlpExp/12)*S43^RateSlpExp)</f>
        <v>0</v>
      </c>
      <c r="U53" s="23">
        <f t="shared" ref="U53" si="38">IF(OR(PriorQty=0,PriorQty=PRODQTOT),0,((CumQty^(UnitSlpExp+1)-PriorQty^(UnitSlpExp+1))/(UnitSlpExp+1)+(CumQty^UnitSlpExp-PriorQty^UnitSlpExp)/2+(CumQty^(UnitSlpExp-1)-PriorQty^(UnitSlpExp-1))*UnitSlpExp/12)*T43^RateSlpExp)</f>
        <v>0</v>
      </c>
      <c r="V53" s="23">
        <f t="shared" ref="V53" si="39">IF(OR(PriorQty=0,PriorQty=PRODQTOT),0,((CumQty^(UnitSlpExp+1)-PriorQty^(UnitSlpExp+1))/(UnitSlpExp+1)+(CumQty^UnitSlpExp-PriorQty^UnitSlpExp)/2+(CumQty^(UnitSlpExp-1)-PriorQty^(UnitSlpExp-1))*UnitSlpExp/12)*U43^RateSlpExp)</f>
        <v>0</v>
      </c>
      <c r="W53" s="23">
        <f t="shared" ref="W53" si="40">IF(OR(PriorQty=0,PriorQty=PRODQTOT),0,((CumQty^(UnitSlpExp+1)-PriorQty^(UnitSlpExp+1))/(UnitSlpExp+1)+(CumQty^UnitSlpExp-PriorQty^UnitSlpExp)/2+(CumQty^(UnitSlpExp-1)-PriorQty^(UnitSlpExp-1))*UnitSlpExp/12)*V43^RateSlpExp)</f>
        <v>0</v>
      </c>
      <c r="X53" s="23">
        <f t="shared" ref="X53" si="41">IF(OR(PriorQty=0,PriorQty=PRODQTOT),0,((CumQty^(UnitSlpExp+1)-PriorQty^(UnitSlpExp+1))/(UnitSlpExp+1)+(CumQty^UnitSlpExp-PriorQty^UnitSlpExp)/2+(CumQty^(UnitSlpExp-1)-PriorQty^(UnitSlpExp-1))*UnitSlpExp/12)*W43^RateSlpExp)</f>
        <v>0</v>
      </c>
      <c r="Y53" s="23">
        <f t="shared" ref="Y53" si="42">IF(OR(PriorQty=0,PriorQty=PRODQTOT),0,((CumQty^(UnitSlpExp+1)-PriorQty^(UnitSlpExp+1))/(UnitSlpExp+1)+(CumQty^UnitSlpExp-PriorQty^UnitSlpExp)/2+(CumQty^(UnitSlpExp-1)-PriorQty^(UnitSlpExp-1))*UnitSlpExp/12)*X43^RateSlpExp)</f>
        <v>0</v>
      </c>
      <c r="Z53" s="23">
        <f t="shared" ref="Z53" si="43">IF(OR(PriorQty=0,PriorQty=PRODQTOT),0,((CumQty^(UnitSlpExp+1)-PriorQty^(UnitSlpExp+1))/(UnitSlpExp+1)+(CumQty^UnitSlpExp-PriorQty^UnitSlpExp)/2+(CumQty^(UnitSlpExp-1)-PriorQty^(UnitSlpExp-1))*UnitSlpExp/12)*Y43^RateSlpExp)</f>
        <v>0</v>
      </c>
      <c r="AA53" s="23">
        <f t="shared" ref="AA53" si="44">IF(OR(PriorQty=0,PriorQty=PRODQTOT),0,((CumQty^(UnitSlpExp+1)-PriorQty^(UnitSlpExp+1))/(UnitSlpExp+1)+(CumQty^UnitSlpExp-PriorQty^UnitSlpExp)/2+(CumQty^(UnitSlpExp-1)-PriorQty^(UnitSlpExp-1))*UnitSlpExp/12)*Z43^RateSlpExp)</f>
        <v>0</v>
      </c>
      <c r="AB53" s="23">
        <f t="shared" ref="AB53" si="45">IF(OR(PriorQty=0,PriorQty=PRODQTOT),0,((CumQty^(UnitSlpExp+1)-PriorQty^(UnitSlpExp+1))/(UnitSlpExp+1)+(CumQty^UnitSlpExp-PriorQty^UnitSlpExp)/2+(CumQty^(UnitSlpExp-1)-PriorQty^(UnitSlpExp-1))*UnitSlpExp/12)*AA43^RateSlpExp)</f>
        <v>0</v>
      </c>
      <c r="AC53" s="23">
        <f t="shared" ref="AC53" si="46">IF(OR(PriorQty=0,PriorQty=PRODQTOT),0,((CumQty^(UnitSlpExp+1)-PriorQty^(UnitSlpExp+1))/(UnitSlpExp+1)+(CumQty^UnitSlpExp-PriorQty^UnitSlpExp)/2+(CumQty^(UnitSlpExp-1)-PriorQty^(UnitSlpExp-1))*UnitSlpExp/12)*AB43^RateSlpExp)</f>
        <v>0</v>
      </c>
    </row>
    <row r="54" spans="1:29" x14ac:dyDescent="0.3">
      <c r="D54" s="1" t="s">
        <v>237</v>
      </c>
      <c r="E54" s="23">
        <f>IF(AND(ProdQPhased&gt;0,PriorQty=0),(ProdQPhased^(UnitSlpExp+1)/(UnitSlpExp+1) +ProdQPhased^UnitSlpExp/2 + UnitSlpExp/12*ProdQPhased^(UnitSlpExp-1)-1/(UnitSlpExp+1)+0.5-UnitSlpExp/12)*E43,0)</f>
        <v>0</v>
      </c>
      <c r="F54" s="23">
        <f t="shared" ref="F54:Q54" si="47">IF(AND(ProdQPhased&gt;0,PriorQty=0),(ProdQPhased^(UnitSlpExp+1)/(UnitSlpExp+1) +ProdQPhased^UnitSlpExp/2 + UnitSlpExp/12*ProdQPhased^(UnitSlpExp-1)-1/(UnitSlpExp+1)+0.5-UnitSlpExp/12)*F43^RateSlpExp,0)</f>
        <v>0</v>
      </c>
      <c r="G54" s="23">
        <f t="shared" si="47"/>
        <v>0</v>
      </c>
      <c r="H54" s="23">
        <f t="shared" si="47"/>
        <v>0</v>
      </c>
      <c r="I54" s="23">
        <f t="shared" si="47"/>
        <v>0</v>
      </c>
      <c r="J54" s="23">
        <f t="shared" si="47"/>
        <v>0</v>
      </c>
      <c r="K54" s="23">
        <f t="shared" si="47"/>
        <v>0</v>
      </c>
      <c r="L54" s="23">
        <f t="shared" si="47"/>
        <v>0</v>
      </c>
      <c r="M54" s="23">
        <f t="shared" si="47"/>
        <v>8.9546795110510686</v>
      </c>
      <c r="N54" s="23">
        <f t="shared" si="47"/>
        <v>0</v>
      </c>
      <c r="O54" s="23">
        <f t="shared" si="47"/>
        <v>0</v>
      </c>
      <c r="P54" s="23">
        <f t="shared" si="47"/>
        <v>0</v>
      </c>
      <c r="Q54" s="23">
        <f t="shared" si="47"/>
        <v>0</v>
      </c>
      <c r="R54" s="23">
        <f t="shared" ref="R54:U54" si="48">IF(AND(ProdQPhased&gt;0,PriorQty=0),(ProdQPhased^(UnitSlpExp+1)/(UnitSlpExp+1) +ProdQPhased^UnitSlpExp/2 + UnitSlpExp/12*ProdQPhased^(UnitSlpExp-1)-1/(UnitSlpExp+1)+0.5-UnitSlpExp/12)*R43^RateSlpExp,0)</f>
        <v>0</v>
      </c>
      <c r="S54" s="23">
        <f t="shared" si="48"/>
        <v>0</v>
      </c>
      <c r="T54" s="23">
        <f t="shared" si="48"/>
        <v>0</v>
      </c>
      <c r="U54" s="23">
        <f t="shared" si="48"/>
        <v>0</v>
      </c>
      <c r="V54" s="23">
        <f>IF(AND(ProdQPhased&gt;0,PriorQty=0),(ProdQPhased^(UnitSlpExp+1)/(UnitSlpExp+1) +ProdQPhased^UnitSlpExp/2 + UnitSlpExp/12*ProdQPhased^(UnitSlpExp-1)-1/(UnitSlpExp+1)+0.5-UnitSlpExp/12)*V43^RateSlpExp,0)</f>
        <v>0</v>
      </c>
      <c r="W54" s="23">
        <f t="shared" ref="W54:AC54" si="49">IF(AND(ProdQPhased&gt;0,PriorQty=0),(ProdQPhased^(UnitSlpExp+1)/(UnitSlpExp+1) +ProdQPhased^UnitSlpExp/2 + UnitSlpExp/12*ProdQPhased^(UnitSlpExp-1)-1/(UnitSlpExp+1)+0.5-UnitSlpExp/12)*W43^RateSlpExp,0)</f>
        <v>0</v>
      </c>
      <c r="X54" s="23">
        <f t="shared" si="49"/>
        <v>0</v>
      </c>
      <c r="Y54" s="23">
        <f t="shared" si="49"/>
        <v>0</v>
      </c>
      <c r="Z54" s="23">
        <f t="shared" si="49"/>
        <v>0</v>
      </c>
      <c r="AA54" s="23">
        <f t="shared" si="49"/>
        <v>0</v>
      </c>
      <c r="AB54" s="23">
        <f t="shared" si="49"/>
        <v>0</v>
      </c>
      <c r="AC54" s="23">
        <f t="shared" si="49"/>
        <v>0</v>
      </c>
    </row>
    <row r="56" spans="1:29" x14ac:dyDescent="0.3">
      <c r="D56" s="8" t="s">
        <v>365</v>
      </c>
      <c r="E56" s="145" t="s">
        <v>366</v>
      </c>
      <c r="F56" s="145"/>
      <c r="G56" s="145"/>
      <c r="H56" s="145"/>
      <c r="I56" s="145"/>
      <c r="J56" s="145"/>
      <c r="K56" s="145"/>
      <c r="L56" s="145"/>
      <c r="M56" s="145"/>
      <c r="N56" s="145"/>
      <c r="O56" s="145"/>
      <c r="P56" s="145"/>
    </row>
    <row r="57" spans="1:29" x14ac:dyDescent="0.3">
      <c r="E57" s="145"/>
      <c r="F57" s="145"/>
      <c r="G57" s="145"/>
      <c r="H57" s="145"/>
      <c r="I57" s="145"/>
      <c r="J57" s="145"/>
      <c r="K57" s="145"/>
      <c r="L57" s="145"/>
      <c r="M57" s="145"/>
      <c r="N57" s="145"/>
      <c r="O57" s="145"/>
      <c r="P57" s="145"/>
    </row>
    <row r="60" spans="1:29" x14ac:dyDescent="0.3">
      <c r="A60" s="59" t="s">
        <v>398</v>
      </c>
    </row>
    <row r="61" spans="1:29" x14ac:dyDescent="0.3">
      <c r="A61" s="59"/>
      <c r="B61" s="58" t="s">
        <v>452</v>
      </c>
    </row>
    <row r="62" spans="1:29" x14ac:dyDescent="0.3">
      <c r="B62" s="58" t="s">
        <v>414</v>
      </c>
    </row>
    <row r="63" spans="1:29" x14ac:dyDescent="0.3">
      <c r="B63" s="58" t="s">
        <v>426</v>
      </c>
    </row>
    <row r="64" spans="1:29" x14ac:dyDescent="0.3">
      <c r="B64" s="58" t="s">
        <v>412</v>
      </c>
    </row>
    <row r="65" spans="2:2" x14ac:dyDescent="0.3">
      <c r="B65" s="58" t="s">
        <v>427</v>
      </c>
    </row>
    <row r="66" spans="2:2" x14ac:dyDescent="0.3">
      <c r="B66" s="58" t="s">
        <v>413</v>
      </c>
    </row>
  </sheetData>
  <mergeCells count="2">
    <mergeCell ref="C6:M9"/>
    <mergeCell ref="E56:P57"/>
  </mergeCells>
  <pageMargins left="0.25" right="0.25" top="0.75" bottom="0.75" header="0.3" footer="0.3"/>
  <pageSetup scale="53" orientation="landscape" horizontalDpi="4294967295" verticalDpi="4294967295" r:id="rId1"/>
  <headerFooter>
    <oddHeader>&amp;A</oddHeader>
    <oddFooter>&amp;L&amp;D&amp;C&amp;F&amp;R&amp;P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4"/>
  <sheetViews>
    <sheetView zoomScale="80" zoomScaleNormal="80" workbookViewId="0"/>
  </sheetViews>
  <sheetFormatPr defaultRowHeight="14.4" x14ac:dyDescent="0.3"/>
  <cols>
    <col min="1" max="3" width="8.88671875" style="1"/>
    <col min="4" max="4" width="15.6640625" style="1" bestFit="1" customWidth="1"/>
    <col min="5" max="5" width="9.33203125" style="1" bestFit="1" customWidth="1"/>
    <col min="6" max="7" width="7.33203125" style="1" bestFit="1" customWidth="1"/>
    <col min="8" max="8" width="12.21875" style="1" bestFit="1" customWidth="1"/>
    <col min="9" max="12" width="7.33203125" style="1" bestFit="1" customWidth="1"/>
    <col min="13" max="13" width="10.21875" style="1" bestFit="1" customWidth="1"/>
    <col min="14" max="15" width="7.33203125" style="1" bestFit="1" customWidth="1"/>
    <col min="16" max="16" width="11.21875" style="1" bestFit="1" customWidth="1"/>
    <col min="17" max="19" width="7.33203125" style="1" bestFit="1" customWidth="1"/>
    <col min="20" max="29" width="7.33203125" style="1" hidden="1" customWidth="1"/>
    <col min="30" max="30" width="12.21875" style="1" bestFit="1" customWidth="1"/>
    <col min="31" max="16384" width="8.88671875" style="1"/>
  </cols>
  <sheetData>
    <row r="1" spans="1:29" x14ac:dyDescent="0.3">
      <c r="A1" s="1" t="str">
        <f>'WBS Cost Summary BY$K'!B4</f>
        <v>POWER GENERATION PLANT</v>
      </c>
    </row>
    <row r="3" spans="1:29" s="7" customFormat="1" x14ac:dyDescent="0.3">
      <c r="A3" s="6" t="s">
        <v>67</v>
      </c>
      <c r="D3" s="6" t="s">
        <v>369</v>
      </c>
    </row>
    <row r="4" spans="1:29" s="5" customFormat="1" ht="15" thickBot="1" x14ac:dyDescent="0.35">
      <c r="A4" s="4" t="s">
        <v>368</v>
      </c>
    </row>
    <row r="5" spans="1:29" ht="15" thickTop="1" x14ac:dyDescent="0.3"/>
    <row r="6" spans="1:29" ht="14.4" customHeight="1" x14ac:dyDescent="0.3">
      <c r="A6" s="3" t="s">
        <v>66</v>
      </c>
      <c r="C6" s="144" t="s">
        <v>370</v>
      </c>
      <c r="D6" s="144"/>
      <c r="E6" s="144"/>
      <c r="F6" s="144"/>
      <c r="G6" s="144"/>
      <c r="H6" s="144"/>
      <c r="I6" s="144"/>
      <c r="J6" s="144"/>
      <c r="K6" s="144"/>
      <c r="L6" s="144"/>
      <c r="M6" s="144"/>
      <c r="N6" s="144"/>
      <c r="O6" s="144"/>
      <c r="P6" s="144"/>
      <c r="Q6" s="144"/>
      <c r="R6" s="144"/>
      <c r="S6" s="144"/>
    </row>
    <row r="7" spans="1:29" x14ac:dyDescent="0.3">
      <c r="C7" s="144"/>
      <c r="D7" s="144"/>
      <c r="E7" s="144"/>
      <c r="F7" s="144"/>
      <c r="G7" s="144"/>
      <c r="H7" s="144"/>
      <c r="I7" s="144"/>
      <c r="J7" s="144"/>
      <c r="K7" s="144"/>
      <c r="L7" s="144"/>
      <c r="M7" s="144"/>
      <c r="N7" s="144"/>
      <c r="O7" s="144"/>
      <c r="P7" s="144"/>
      <c r="Q7" s="144"/>
      <c r="R7" s="144"/>
      <c r="S7" s="144"/>
    </row>
    <row r="8" spans="1:29" x14ac:dyDescent="0.3">
      <c r="C8" s="144"/>
      <c r="D8" s="144"/>
      <c r="E8" s="144"/>
      <c r="F8" s="144"/>
      <c r="G8" s="144"/>
      <c r="H8" s="144"/>
      <c r="I8" s="144"/>
      <c r="J8" s="144"/>
      <c r="K8" s="144"/>
      <c r="L8" s="144"/>
      <c r="M8" s="144"/>
      <c r="N8" s="144"/>
      <c r="O8" s="144"/>
      <c r="P8" s="144"/>
      <c r="Q8" s="144"/>
      <c r="R8" s="144"/>
      <c r="S8" s="144"/>
    </row>
    <row r="9" spans="1:29" x14ac:dyDescent="0.3">
      <c r="C9" s="144"/>
      <c r="D9" s="144"/>
      <c r="E9" s="144"/>
      <c r="F9" s="144"/>
      <c r="G9" s="144"/>
      <c r="H9" s="144"/>
      <c r="I9" s="144"/>
      <c r="J9" s="144"/>
      <c r="K9" s="144"/>
      <c r="L9" s="144"/>
      <c r="M9" s="144"/>
      <c r="N9" s="144"/>
      <c r="O9" s="144"/>
      <c r="P9" s="144"/>
      <c r="Q9" s="144"/>
      <c r="R9" s="144"/>
      <c r="S9" s="144"/>
    </row>
    <row r="10" spans="1:29" x14ac:dyDescent="0.3">
      <c r="C10" s="144"/>
      <c r="D10" s="144"/>
      <c r="E10" s="144"/>
      <c r="F10" s="144"/>
      <c r="G10" s="144"/>
      <c r="H10" s="144"/>
      <c r="I10" s="144"/>
      <c r="J10" s="144"/>
      <c r="K10" s="144"/>
      <c r="L10" s="144"/>
      <c r="M10" s="144"/>
      <c r="N10" s="144"/>
      <c r="O10" s="144"/>
      <c r="P10" s="144"/>
      <c r="Q10" s="144"/>
      <c r="R10" s="144"/>
      <c r="S10" s="144"/>
    </row>
    <row r="11" spans="1:29" x14ac:dyDescent="0.3">
      <c r="C11" s="144"/>
      <c r="D11" s="144"/>
      <c r="E11" s="144"/>
      <c r="F11" s="144"/>
      <c r="G11" s="144"/>
      <c r="H11" s="144"/>
      <c r="I11" s="144"/>
      <c r="J11" s="144"/>
      <c r="K11" s="144"/>
      <c r="L11" s="144"/>
      <c r="M11" s="144"/>
      <c r="N11" s="144"/>
      <c r="O11" s="144"/>
      <c r="P11" s="144"/>
      <c r="Q11" s="144"/>
      <c r="R11" s="144"/>
      <c r="S11" s="144"/>
    </row>
    <row r="13" spans="1:29" x14ac:dyDescent="0.3">
      <c r="A13" s="3" t="s">
        <v>64</v>
      </c>
      <c r="C13" s="20" t="s">
        <v>206</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381</v>
      </c>
      <c r="C17" s="1" t="str">
        <f>C13</f>
        <v>OPA</v>
      </c>
      <c r="D17" s="39">
        <f>SUM(E17:AC17)</f>
        <v>19355.0092044062</v>
      </c>
      <c r="E17" s="40">
        <f>SUM(E18:E19)</f>
        <v>0</v>
      </c>
      <c r="F17" s="40">
        <f t="shared" ref="F17:U17" si="0">SUM(F18:F19)</f>
        <v>0</v>
      </c>
      <c r="G17" s="40">
        <f t="shared" si="0"/>
        <v>0</v>
      </c>
      <c r="H17" s="40">
        <f t="shared" si="0"/>
        <v>0</v>
      </c>
      <c r="I17" s="40">
        <f t="shared" si="0"/>
        <v>0</v>
      </c>
      <c r="J17" s="40">
        <f t="shared" si="0"/>
        <v>0</v>
      </c>
      <c r="K17" s="40">
        <f t="shared" si="0"/>
        <v>0</v>
      </c>
      <c r="L17" s="40">
        <f t="shared" si="0"/>
        <v>0</v>
      </c>
      <c r="M17" s="40">
        <f t="shared" si="0"/>
        <v>5806.5027613218599</v>
      </c>
      <c r="N17" s="40">
        <f t="shared" si="0"/>
        <v>0</v>
      </c>
      <c r="O17" s="40">
        <f t="shared" si="0"/>
        <v>0</v>
      </c>
      <c r="P17" s="40">
        <f t="shared" si="0"/>
        <v>13548.506443084339</v>
      </c>
      <c r="Q17" s="40">
        <f t="shared" si="0"/>
        <v>0</v>
      </c>
      <c r="R17" s="40">
        <f t="shared" si="0"/>
        <v>0</v>
      </c>
      <c r="S17" s="40">
        <f t="shared" si="0"/>
        <v>0</v>
      </c>
      <c r="T17" s="40">
        <f t="shared" si="0"/>
        <v>0</v>
      </c>
      <c r="U17" s="40">
        <f t="shared" si="0"/>
        <v>0</v>
      </c>
      <c r="V17" s="40">
        <f t="shared" ref="V17:AC17" si="1">SUM(V18:V19)</f>
        <v>0</v>
      </c>
      <c r="W17" s="40">
        <f t="shared" si="1"/>
        <v>0</v>
      </c>
      <c r="X17" s="40">
        <f t="shared" si="1"/>
        <v>0</v>
      </c>
      <c r="Y17" s="40">
        <f t="shared" si="1"/>
        <v>0</v>
      </c>
      <c r="Z17" s="40">
        <f t="shared" si="1"/>
        <v>0</v>
      </c>
      <c r="AA17" s="40">
        <f t="shared" si="1"/>
        <v>0</v>
      </c>
      <c r="AB17" s="40">
        <f t="shared" si="1"/>
        <v>0</v>
      </c>
      <c r="AC17" s="40">
        <f t="shared" si="1"/>
        <v>0</v>
      </c>
    </row>
    <row r="18" spans="1:29" x14ac:dyDescent="0.3">
      <c r="A18" s="1" t="s">
        <v>382</v>
      </c>
      <c r="C18" s="1" t="str">
        <f>C13</f>
        <v>OPA</v>
      </c>
      <c r="D18" s="39">
        <f>SUM(E18:AC18)</f>
        <v>5806.5027613218599</v>
      </c>
      <c r="E18" s="40">
        <f>E43</f>
        <v>0</v>
      </c>
      <c r="F18" s="40">
        <f t="shared" ref="F18:U18" si="2">F43</f>
        <v>0</v>
      </c>
      <c r="G18" s="40">
        <f t="shared" si="2"/>
        <v>0</v>
      </c>
      <c r="H18" s="40">
        <f t="shared" si="2"/>
        <v>0</v>
      </c>
      <c r="I18" s="40">
        <f t="shared" si="2"/>
        <v>0</v>
      </c>
      <c r="J18" s="40">
        <f t="shared" si="2"/>
        <v>0</v>
      </c>
      <c r="K18" s="40">
        <f t="shared" si="2"/>
        <v>0</v>
      </c>
      <c r="L18" s="40">
        <f t="shared" si="2"/>
        <v>0</v>
      </c>
      <c r="M18" s="40">
        <f t="shared" si="2"/>
        <v>5806.5027613218599</v>
      </c>
      <c r="N18" s="40">
        <f t="shared" si="2"/>
        <v>0</v>
      </c>
      <c r="O18" s="40">
        <f t="shared" si="2"/>
        <v>0</v>
      </c>
      <c r="P18" s="40">
        <f t="shared" si="2"/>
        <v>0</v>
      </c>
      <c r="Q18" s="40">
        <f t="shared" si="2"/>
        <v>0</v>
      </c>
      <c r="R18" s="40">
        <f t="shared" si="2"/>
        <v>0</v>
      </c>
      <c r="S18" s="40">
        <f t="shared" si="2"/>
        <v>0</v>
      </c>
      <c r="T18" s="40">
        <f t="shared" si="2"/>
        <v>0</v>
      </c>
      <c r="U18" s="40">
        <f t="shared" si="2"/>
        <v>0</v>
      </c>
      <c r="V18" s="40">
        <f t="shared" ref="V18:AC18" si="3">V43</f>
        <v>0</v>
      </c>
      <c r="W18" s="40">
        <f t="shared" si="3"/>
        <v>0</v>
      </c>
      <c r="X18" s="40">
        <f t="shared" si="3"/>
        <v>0</v>
      </c>
      <c r="Y18" s="40">
        <f t="shared" si="3"/>
        <v>0</v>
      </c>
      <c r="Z18" s="40">
        <f t="shared" si="3"/>
        <v>0</v>
      </c>
      <c r="AA18" s="40">
        <f t="shared" si="3"/>
        <v>0</v>
      </c>
      <c r="AB18" s="40">
        <f t="shared" si="3"/>
        <v>0</v>
      </c>
      <c r="AC18" s="40">
        <f t="shared" si="3"/>
        <v>0</v>
      </c>
    </row>
    <row r="19" spans="1:29" x14ac:dyDescent="0.3">
      <c r="A19" s="1" t="s">
        <v>383</v>
      </c>
      <c r="C19" s="1" t="str">
        <f>C13</f>
        <v>OPA</v>
      </c>
      <c r="D19" s="39">
        <f>SUM(E19:AC19)</f>
        <v>13548.506443084339</v>
      </c>
      <c r="E19" s="40">
        <f>E44</f>
        <v>0</v>
      </c>
      <c r="F19" s="40">
        <f t="shared" ref="F19:U19" si="4">F44</f>
        <v>0</v>
      </c>
      <c r="G19" s="40">
        <f t="shared" si="4"/>
        <v>0</v>
      </c>
      <c r="H19" s="40">
        <f t="shared" si="4"/>
        <v>0</v>
      </c>
      <c r="I19" s="40">
        <f t="shared" si="4"/>
        <v>0</v>
      </c>
      <c r="J19" s="40">
        <f t="shared" si="4"/>
        <v>0</v>
      </c>
      <c r="K19" s="40">
        <f t="shared" si="4"/>
        <v>0</v>
      </c>
      <c r="L19" s="40">
        <f t="shared" si="4"/>
        <v>0</v>
      </c>
      <c r="M19" s="40">
        <f t="shared" si="4"/>
        <v>0</v>
      </c>
      <c r="N19" s="40">
        <f t="shared" si="4"/>
        <v>0</v>
      </c>
      <c r="O19" s="40">
        <f t="shared" si="4"/>
        <v>0</v>
      </c>
      <c r="P19" s="40">
        <f t="shared" si="4"/>
        <v>13548.506443084339</v>
      </c>
      <c r="Q19" s="40">
        <f t="shared" si="4"/>
        <v>0</v>
      </c>
      <c r="R19" s="40">
        <f t="shared" si="4"/>
        <v>0</v>
      </c>
      <c r="S19" s="40">
        <f t="shared" si="4"/>
        <v>0</v>
      </c>
      <c r="T19" s="40">
        <f t="shared" si="4"/>
        <v>0</v>
      </c>
      <c r="U19" s="40">
        <f t="shared" si="4"/>
        <v>0</v>
      </c>
      <c r="V19" s="40">
        <f t="shared" ref="V19:AC19" si="5">V44</f>
        <v>0</v>
      </c>
      <c r="W19" s="40">
        <f t="shared" si="5"/>
        <v>0</v>
      </c>
      <c r="X19" s="40">
        <f t="shared" si="5"/>
        <v>0</v>
      </c>
      <c r="Y19" s="40">
        <f t="shared" si="5"/>
        <v>0</v>
      </c>
      <c r="Z19" s="40">
        <f t="shared" si="5"/>
        <v>0</v>
      </c>
      <c r="AA19" s="40">
        <f t="shared" si="5"/>
        <v>0</v>
      </c>
      <c r="AB19" s="40">
        <f t="shared" si="5"/>
        <v>0</v>
      </c>
      <c r="AC19" s="40">
        <f t="shared" si="5"/>
        <v>0</v>
      </c>
    </row>
    <row r="21" spans="1:29" x14ac:dyDescent="0.3">
      <c r="A21" s="3" t="s">
        <v>72</v>
      </c>
    </row>
    <row r="22" spans="1:29" x14ac:dyDescent="0.3">
      <c r="A22" s="3" t="s">
        <v>73</v>
      </c>
      <c r="C22" s="1" t="s">
        <v>420</v>
      </c>
    </row>
    <row r="23" spans="1:29" x14ac:dyDescent="0.3">
      <c r="A23" s="3"/>
      <c r="C23" s="1" t="s">
        <v>421</v>
      </c>
    </row>
    <row r="25" spans="1:29" x14ac:dyDescent="0.3">
      <c r="A25" s="3" t="s">
        <v>75</v>
      </c>
    </row>
    <row r="26" spans="1:29" x14ac:dyDescent="0.3">
      <c r="B26" s="1">
        <v>1</v>
      </c>
      <c r="C26" s="1" t="s">
        <v>371</v>
      </c>
    </row>
    <row r="27" spans="1:29" x14ac:dyDescent="0.3">
      <c r="B27" s="1">
        <v>2</v>
      </c>
      <c r="C27" s="1" t="s">
        <v>372</v>
      </c>
    </row>
    <row r="28" spans="1:29" x14ac:dyDescent="0.3">
      <c r="B28" s="1">
        <v>3</v>
      </c>
      <c r="C28" s="1" t="s">
        <v>373</v>
      </c>
    </row>
    <row r="29" spans="1:29" x14ac:dyDescent="0.3">
      <c r="B29" s="1">
        <v>4</v>
      </c>
      <c r="C29" s="1" t="s">
        <v>374</v>
      </c>
    </row>
    <row r="31" spans="1:29" x14ac:dyDescent="0.3">
      <c r="A31" s="3" t="s">
        <v>79</v>
      </c>
      <c r="D31" s="3" t="s">
        <v>91</v>
      </c>
      <c r="E31" s="3" t="s">
        <v>92</v>
      </c>
      <c r="F31" s="3" t="s">
        <v>93</v>
      </c>
      <c r="G31" s="3" t="s">
        <v>94</v>
      </c>
      <c r="H31" s="3" t="str">
        <f>CONCATENATE("BY", EstBY,EstUnit)</f>
        <v>BY2014$K</v>
      </c>
    </row>
    <row r="32" spans="1:29" x14ac:dyDescent="0.3">
      <c r="A32" s="3"/>
      <c r="C32" s="8" t="s">
        <v>380</v>
      </c>
      <c r="D32" s="40">
        <f>'WBS Cost Summary BY$K'!AC11</f>
        <v>38710.018408812401</v>
      </c>
      <c r="E32" s="20" t="s">
        <v>82</v>
      </c>
      <c r="F32" s="20">
        <v>2014</v>
      </c>
      <c r="G32" s="20" t="s">
        <v>69</v>
      </c>
      <c r="H32" s="41">
        <f>D32</f>
        <v>38710.018408812401</v>
      </c>
    </row>
    <row r="33" spans="1:30" x14ac:dyDescent="0.3">
      <c r="C33" s="8" t="s">
        <v>375</v>
      </c>
      <c r="D33" s="45">
        <v>0.15</v>
      </c>
      <c r="E33" s="14"/>
      <c r="F33" s="14"/>
      <c r="G33" s="14"/>
      <c r="H33" s="14"/>
    </row>
    <row r="34" spans="1:30" x14ac:dyDescent="0.3">
      <c r="C34" s="8" t="s">
        <v>376</v>
      </c>
      <c r="D34" s="45">
        <v>0.35</v>
      </c>
    </row>
    <row r="35" spans="1:30" x14ac:dyDescent="0.3">
      <c r="C35" s="8" t="s">
        <v>422</v>
      </c>
      <c r="D35" s="52">
        <f>MIN('Ground &amp; Assumptions'!D23:AB23)</f>
        <v>2018</v>
      </c>
      <c r="E35" s="1" t="s">
        <v>585</v>
      </c>
    </row>
    <row r="36" spans="1:30" x14ac:dyDescent="0.3">
      <c r="C36" s="8" t="s">
        <v>377</v>
      </c>
      <c r="D36" s="45">
        <f>MAX('Ground &amp; Assumptions'!D23:AB23)-1</f>
        <v>2021</v>
      </c>
      <c r="E36" s="1" t="s">
        <v>586</v>
      </c>
    </row>
    <row r="37" spans="1:30" x14ac:dyDescent="0.3">
      <c r="C37" s="8"/>
      <c r="D37" s="10"/>
    </row>
    <row r="38" spans="1:30" x14ac:dyDescent="0.3">
      <c r="E38" s="3" t="s">
        <v>88</v>
      </c>
      <c r="F38" s="3" t="s">
        <v>89</v>
      </c>
      <c r="G38" s="3" t="s">
        <v>90</v>
      </c>
    </row>
    <row r="39" spans="1:30" x14ac:dyDescent="0.3">
      <c r="C39" s="12" t="s">
        <v>86</v>
      </c>
      <c r="D39" s="20"/>
      <c r="E39" s="20"/>
      <c r="F39" s="23">
        <f>EstBY</f>
        <v>2014</v>
      </c>
      <c r="G39" s="23" t="e">
        <f>VLOOKUP('2.1.2'!F39,'Inflation Tables'!A8:G33,4)/VLOOKUP('2.1.2'!E39,'Inflation Tables'!A8:G33,4)</f>
        <v>#N/A</v>
      </c>
    </row>
    <row r="40" spans="1:30" x14ac:dyDescent="0.3">
      <c r="C40" s="23" t="str">
        <f>C13</f>
        <v>OPA</v>
      </c>
      <c r="D40" s="20"/>
      <c r="E40" s="23">
        <f>EstBY</f>
        <v>2014</v>
      </c>
      <c r="F40" s="20"/>
      <c r="G40" s="23" t="e">
        <f>VLOOKUP('2.1.2'!F40,'Inflation Tables'!A8:E33,4)</f>
        <v>#N/A</v>
      </c>
    </row>
    <row r="42" spans="1:30" x14ac:dyDescent="0.3">
      <c r="A42" s="3" t="s">
        <v>95</v>
      </c>
      <c r="E42" s="116" t="s">
        <v>24</v>
      </c>
      <c r="F42" s="116" t="s">
        <v>25</v>
      </c>
      <c r="G42" s="116" t="s">
        <v>26</v>
      </c>
      <c r="H42" s="116" t="s">
        <v>27</v>
      </c>
      <c r="I42" s="116" t="s">
        <v>28</v>
      </c>
      <c r="J42" s="116" t="s">
        <v>29</v>
      </c>
      <c r="K42" s="116" t="s">
        <v>30</v>
      </c>
      <c r="L42" s="116" t="s">
        <v>31</v>
      </c>
      <c r="M42" s="116" t="s">
        <v>32</v>
      </c>
      <c r="N42" s="116" t="s">
        <v>33</v>
      </c>
      <c r="O42" s="116" t="s">
        <v>34</v>
      </c>
      <c r="P42" s="116" t="s">
        <v>35</v>
      </c>
      <c r="Q42" s="116" t="s">
        <v>36</v>
      </c>
      <c r="R42" s="116" t="s">
        <v>37</v>
      </c>
      <c r="S42" s="116" t="s">
        <v>38</v>
      </c>
      <c r="T42" s="116" t="s">
        <v>39</v>
      </c>
      <c r="U42" s="116" t="s">
        <v>40</v>
      </c>
      <c r="V42" s="116" t="s">
        <v>512</v>
      </c>
      <c r="W42" s="116" t="s">
        <v>513</v>
      </c>
      <c r="X42" s="116" t="s">
        <v>514</v>
      </c>
      <c r="Y42" s="116" t="s">
        <v>515</v>
      </c>
      <c r="Z42" s="116" t="s">
        <v>516</v>
      </c>
      <c r="AA42" s="116" t="s">
        <v>517</v>
      </c>
      <c r="AB42" s="116" t="s">
        <v>518</v>
      </c>
      <c r="AC42" s="116" t="s">
        <v>519</v>
      </c>
      <c r="AD42" s="116" t="s">
        <v>41</v>
      </c>
    </row>
    <row r="43" spans="1:30" x14ac:dyDescent="0.3">
      <c r="D43" s="8" t="s">
        <v>378</v>
      </c>
      <c r="E43" s="46">
        <f>IF(VALUE(RIGHT(E42,4))=$D$35,$D$32*$D$33,0)</f>
        <v>0</v>
      </c>
      <c r="F43" s="46">
        <f t="shared" ref="F43:U43" si="6">IF(VALUE(RIGHT(F42,4))=$D$35,$D$32*$D$33,0)</f>
        <v>0</v>
      </c>
      <c r="G43" s="46">
        <f t="shared" si="6"/>
        <v>0</v>
      </c>
      <c r="H43" s="46">
        <f t="shared" si="6"/>
        <v>0</v>
      </c>
      <c r="I43" s="46">
        <f t="shared" si="6"/>
        <v>0</v>
      </c>
      <c r="J43" s="46">
        <f t="shared" si="6"/>
        <v>0</v>
      </c>
      <c r="K43" s="46">
        <f t="shared" si="6"/>
        <v>0</v>
      </c>
      <c r="L43" s="46">
        <f t="shared" si="6"/>
        <v>0</v>
      </c>
      <c r="M43" s="46">
        <f t="shared" si="6"/>
        <v>5806.5027613218599</v>
      </c>
      <c r="N43" s="46">
        <f t="shared" si="6"/>
        <v>0</v>
      </c>
      <c r="O43" s="46">
        <f t="shared" si="6"/>
        <v>0</v>
      </c>
      <c r="P43" s="46">
        <f t="shared" si="6"/>
        <v>0</v>
      </c>
      <c r="Q43" s="46">
        <f t="shared" si="6"/>
        <v>0</v>
      </c>
      <c r="R43" s="46">
        <f t="shared" si="6"/>
        <v>0</v>
      </c>
      <c r="S43" s="46">
        <f t="shared" si="6"/>
        <v>0</v>
      </c>
      <c r="T43" s="46">
        <f t="shared" si="6"/>
        <v>0</v>
      </c>
      <c r="U43" s="46">
        <f t="shared" si="6"/>
        <v>0</v>
      </c>
      <c r="V43" s="46">
        <f t="shared" ref="V43:AC43" si="7">IF(VALUE(RIGHT(V42,4))=$D$35,$D$32*$D$33,0)</f>
        <v>0</v>
      </c>
      <c r="W43" s="46">
        <f t="shared" si="7"/>
        <v>0</v>
      </c>
      <c r="X43" s="46">
        <f t="shared" si="7"/>
        <v>0</v>
      </c>
      <c r="Y43" s="46">
        <f t="shared" si="7"/>
        <v>0</v>
      </c>
      <c r="Z43" s="46">
        <f t="shared" si="7"/>
        <v>0</v>
      </c>
      <c r="AA43" s="46">
        <f t="shared" si="7"/>
        <v>0</v>
      </c>
      <c r="AB43" s="46">
        <f t="shared" si="7"/>
        <v>0</v>
      </c>
      <c r="AC43" s="46">
        <f t="shared" si="7"/>
        <v>0</v>
      </c>
      <c r="AD43" s="41">
        <f>SUM(E43:AC43)</f>
        <v>5806.5027613218599</v>
      </c>
    </row>
    <row r="44" spans="1:30" x14ac:dyDescent="0.3">
      <c r="D44" s="8" t="s">
        <v>379</v>
      </c>
      <c r="E44" s="46">
        <f>IF(VALUE(RIGHT(E42,4))=$D$36,$D$32*$D$34,0)</f>
        <v>0</v>
      </c>
      <c r="F44" s="46">
        <f t="shared" ref="F44:U44" si="8">IF(VALUE(RIGHT(F42,4))=$D$36,$D$32*$D$34,0)</f>
        <v>0</v>
      </c>
      <c r="G44" s="46">
        <f t="shared" si="8"/>
        <v>0</v>
      </c>
      <c r="H44" s="46">
        <f t="shared" si="8"/>
        <v>0</v>
      </c>
      <c r="I44" s="46">
        <f t="shared" si="8"/>
        <v>0</v>
      </c>
      <c r="J44" s="46">
        <f t="shared" si="8"/>
        <v>0</v>
      </c>
      <c r="K44" s="46">
        <f t="shared" si="8"/>
        <v>0</v>
      </c>
      <c r="L44" s="46">
        <f t="shared" si="8"/>
        <v>0</v>
      </c>
      <c r="M44" s="46">
        <f t="shared" si="8"/>
        <v>0</v>
      </c>
      <c r="N44" s="46">
        <f t="shared" si="8"/>
        <v>0</v>
      </c>
      <c r="O44" s="46">
        <f t="shared" si="8"/>
        <v>0</v>
      </c>
      <c r="P44" s="46">
        <f t="shared" si="8"/>
        <v>13548.506443084339</v>
      </c>
      <c r="Q44" s="46">
        <f t="shared" si="8"/>
        <v>0</v>
      </c>
      <c r="R44" s="46">
        <f t="shared" si="8"/>
        <v>0</v>
      </c>
      <c r="S44" s="46">
        <f t="shared" si="8"/>
        <v>0</v>
      </c>
      <c r="T44" s="46">
        <f t="shared" si="8"/>
        <v>0</v>
      </c>
      <c r="U44" s="46">
        <f t="shared" si="8"/>
        <v>0</v>
      </c>
      <c r="V44" s="46">
        <f t="shared" ref="V44:AC44" si="9">IF(VALUE(RIGHT(V42,4))=$D$36,$D$32*$D$34,0)</f>
        <v>0</v>
      </c>
      <c r="W44" s="46">
        <f t="shared" si="9"/>
        <v>0</v>
      </c>
      <c r="X44" s="46">
        <f t="shared" si="9"/>
        <v>0</v>
      </c>
      <c r="Y44" s="46">
        <f t="shared" si="9"/>
        <v>0</v>
      </c>
      <c r="Z44" s="46">
        <f t="shared" si="9"/>
        <v>0</v>
      </c>
      <c r="AA44" s="46">
        <f t="shared" si="9"/>
        <v>0</v>
      </c>
      <c r="AB44" s="46">
        <f t="shared" si="9"/>
        <v>0</v>
      </c>
      <c r="AC44" s="46">
        <f t="shared" si="9"/>
        <v>0</v>
      </c>
      <c r="AD44" s="41">
        <f>SUM(E44:AC44)</f>
        <v>13548.506443084339</v>
      </c>
    </row>
    <row r="45" spans="1:30" x14ac:dyDescent="0.3">
      <c r="D45" s="8"/>
      <c r="AD45" s="60"/>
    </row>
    <row r="46" spans="1:30" x14ac:dyDescent="0.3">
      <c r="D46" s="8" t="s">
        <v>405</v>
      </c>
      <c r="E46" s="1" t="s">
        <v>407</v>
      </c>
      <c r="G46" s="34"/>
      <c r="AD46" s="60"/>
    </row>
    <row r="47" spans="1:30" x14ac:dyDescent="0.3">
      <c r="D47" s="8" t="s">
        <v>406</v>
      </c>
      <c r="E47" s="1" t="s">
        <v>408</v>
      </c>
    </row>
    <row r="48" spans="1:30" x14ac:dyDescent="0.3">
      <c r="G48" s="34"/>
    </row>
    <row r="49" spans="1:13" x14ac:dyDescent="0.3">
      <c r="E49" s="13"/>
      <c r="G49" s="34"/>
      <c r="H49" s="13"/>
      <c r="I49" s="13"/>
      <c r="J49" s="13"/>
      <c r="K49" s="13"/>
      <c r="L49" s="13"/>
    </row>
    <row r="50" spans="1:13" x14ac:dyDescent="0.3">
      <c r="A50" s="59" t="s">
        <v>398</v>
      </c>
      <c r="D50" s="13"/>
      <c r="E50" s="13"/>
      <c r="G50" s="13"/>
      <c r="H50" s="13"/>
      <c r="I50" s="13"/>
      <c r="J50" s="13"/>
      <c r="K50" s="13"/>
      <c r="L50" s="13"/>
      <c r="M50" s="13"/>
    </row>
    <row r="51" spans="1:13" x14ac:dyDescent="0.3">
      <c r="B51" s="58" t="s">
        <v>409</v>
      </c>
    </row>
    <row r="52" spans="1:13" x14ac:dyDescent="0.3">
      <c r="B52" s="58" t="s">
        <v>410</v>
      </c>
    </row>
    <row r="53" spans="1:13" x14ac:dyDescent="0.3">
      <c r="B53" s="58" t="s">
        <v>411</v>
      </c>
    </row>
    <row r="54" spans="1:13" x14ac:dyDescent="0.3">
      <c r="B54" s="58" t="s">
        <v>423</v>
      </c>
    </row>
  </sheetData>
  <mergeCells count="1">
    <mergeCell ref="C6:S11"/>
  </mergeCells>
  <pageMargins left="0.25" right="0.25" top="0.75" bottom="0.75" header="0.3" footer="0.3"/>
  <pageSetup scale="64" orientation="landscape" horizontalDpi="4294967295" verticalDpi="4294967295" r:id="rId1"/>
  <headerFooter>
    <oddHeader>&amp;A</oddHeader>
    <oddFooter>&amp;L&amp;D&amp;C&amp;F&amp;R&amp;P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80" zoomScaleNormal="80" workbookViewId="0"/>
  </sheetViews>
  <sheetFormatPr defaultRowHeight="14.4" x14ac:dyDescent="0.3"/>
  <cols>
    <col min="1" max="3" width="8.88671875" style="1"/>
    <col min="4" max="4" width="15.6640625" style="1" bestFit="1" customWidth="1"/>
    <col min="5" max="5" width="9.33203125" style="1" bestFit="1" customWidth="1"/>
    <col min="6" max="7" width="7.33203125" style="1" bestFit="1" customWidth="1"/>
    <col min="8" max="8" width="9.21875" style="1" bestFit="1" customWidth="1"/>
    <col min="9" max="12" width="7.33203125" style="1" bestFit="1" customWidth="1"/>
    <col min="13" max="17" width="11.21875" style="1" bestFit="1" customWidth="1"/>
    <col min="18" max="19" width="7.33203125" style="1" bestFit="1" customWidth="1"/>
    <col min="20" max="29" width="7.33203125" style="1" hidden="1" customWidth="1"/>
    <col min="30" max="30" width="13.33203125" style="1" bestFit="1" customWidth="1"/>
    <col min="31" max="16384" width="8.88671875" style="1"/>
  </cols>
  <sheetData>
    <row r="1" spans="1:29" x14ac:dyDescent="0.3">
      <c r="A1" s="1" t="str">
        <f>'WBS Cost Summary BY$K'!B4</f>
        <v>POWER GENERATION PLANT</v>
      </c>
    </row>
    <row r="3" spans="1:29" s="7" customFormat="1" x14ac:dyDescent="0.3">
      <c r="A3" s="6" t="s">
        <v>67</v>
      </c>
      <c r="D3" s="6" t="s">
        <v>359</v>
      </c>
    </row>
    <row r="4" spans="1:29" s="5" customFormat="1" ht="15" thickBot="1" x14ac:dyDescent="0.35">
      <c r="A4" s="4" t="s">
        <v>238</v>
      </c>
    </row>
    <row r="5" spans="1:29" ht="15" thickTop="1" x14ac:dyDescent="0.3"/>
    <row r="6" spans="1:29" ht="14.4" customHeight="1" x14ac:dyDescent="0.3">
      <c r="A6" s="3" t="s">
        <v>66</v>
      </c>
      <c r="C6" s="144" t="s">
        <v>239</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206</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238</v>
      </c>
      <c r="C17" s="1" t="str">
        <f>C13</f>
        <v>OPA</v>
      </c>
      <c r="D17" s="39">
        <f>SUM(E17:AC17)</f>
        <v>26109.216043504166</v>
      </c>
      <c r="E17" s="40">
        <f>E37</f>
        <v>0</v>
      </c>
      <c r="F17" s="40">
        <f t="shared" ref="F17:U17" si="0">F37</f>
        <v>0</v>
      </c>
      <c r="G17" s="40">
        <f t="shared" si="0"/>
        <v>0</v>
      </c>
      <c r="H17" s="40">
        <f t="shared" si="0"/>
        <v>0</v>
      </c>
      <c r="I17" s="40">
        <f t="shared" si="0"/>
        <v>0</v>
      </c>
      <c r="J17" s="40">
        <f t="shared" si="0"/>
        <v>0</v>
      </c>
      <c r="K17" s="40">
        <f t="shared" si="0"/>
        <v>0</v>
      </c>
      <c r="L17" s="40">
        <f t="shared" si="0"/>
        <v>0</v>
      </c>
      <c r="M17" s="40">
        <f t="shared" si="0"/>
        <v>3835.0083591628641</v>
      </c>
      <c r="N17" s="40">
        <f t="shared" si="0"/>
        <v>3760.4750576173692</v>
      </c>
      <c r="O17" s="40">
        <f t="shared" si="0"/>
        <v>5589.9714413571173</v>
      </c>
      <c r="P17" s="40">
        <f t="shared" si="0"/>
        <v>5554.2776514030875</v>
      </c>
      <c r="Q17" s="40">
        <f t="shared" si="0"/>
        <v>7369.4835339637266</v>
      </c>
      <c r="R17" s="40">
        <f t="shared" si="0"/>
        <v>0</v>
      </c>
      <c r="S17" s="40">
        <f t="shared" si="0"/>
        <v>0</v>
      </c>
      <c r="T17" s="40">
        <f t="shared" si="0"/>
        <v>0</v>
      </c>
      <c r="U17" s="40">
        <f t="shared" si="0"/>
        <v>0</v>
      </c>
      <c r="V17" s="40">
        <f t="shared" ref="V17:AC17" si="1">V37</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240</v>
      </c>
    </row>
    <row r="22" spans="1:29" x14ac:dyDescent="0.3">
      <c r="A22" s="3" t="s">
        <v>75</v>
      </c>
    </row>
    <row r="23" spans="1:29" x14ac:dyDescent="0.3">
      <c r="B23" s="1">
        <v>1</v>
      </c>
      <c r="C23" s="1" t="s">
        <v>241</v>
      </c>
    </row>
    <row r="24" spans="1:29" x14ac:dyDescent="0.3">
      <c r="B24" s="1">
        <v>2</v>
      </c>
      <c r="C24" s="1" t="s">
        <v>242</v>
      </c>
    </row>
    <row r="26" spans="1:29" x14ac:dyDescent="0.3">
      <c r="A26" s="3" t="s">
        <v>79</v>
      </c>
      <c r="D26" s="3" t="s">
        <v>91</v>
      </c>
      <c r="E26" s="3" t="s">
        <v>92</v>
      </c>
      <c r="F26" s="3" t="s">
        <v>93</v>
      </c>
      <c r="G26" s="3" t="s">
        <v>94</v>
      </c>
      <c r="H26" s="3" t="str">
        <f>CONCATENATE("BY", EstBY,EstUnit)</f>
        <v>BY2014$K</v>
      </c>
    </row>
    <row r="27" spans="1:29" x14ac:dyDescent="0.3">
      <c r="A27" s="3"/>
      <c r="C27" s="8"/>
      <c r="D27" s="11"/>
      <c r="E27" s="2"/>
      <c r="F27" s="2"/>
      <c r="G27" s="2"/>
      <c r="H27" s="14">
        <f>D27</f>
        <v>0</v>
      </c>
    </row>
    <row r="28" spans="1:29" x14ac:dyDescent="0.3">
      <c r="C28" s="8" t="s">
        <v>243</v>
      </c>
      <c r="D28" s="45">
        <v>0.15</v>
      </c>
      <c r="E28" s="14"/>
      <c r="F28" s="14"/>
      <c r="G28" s="14"/>
      <c r="H28" s="14"/>
    </row>
    <row r="29" spans="1:29" x14ac:dyDescent="0.3">
      <c r="C29" s="8"/>
      <c r="D29" s="10"/>
    </row>
    <row r="30" spans="1:29" x14ac:dyDescent="0.3">
      <c r="C30" s="8"/>
      <c r="D30" s="10"/>
    </row>
    <row r="31" spans="1:29" x14ac:dyDescent="0.3">
      <c r="E31" s="3" t="s">
        <v>88</v>
      </c>
      <c r="F31" s="3" t="s">
        <v>89</v>
      </c>
      <c r="G31" s="3" t="s">
        <v>90</v>
      </c>
    </row>
    <row r="32" spans="1:29" x14ac:dyDescent="0.3">
      <c r="C32" s="12" t="s">
        <v>86</v>
      </c>
      <c r="D32" s="20"/>
      <c r="E32" s="20"/>
      <c r="F32" s="23">
        <f>EstBY</f>
        <v>2014</v>
      </c>
      <c r="G32" s="23" t="e">
        <f>VLOOKUP('2.1.3'!F32,'Inflation Tables'!A8:G33,4)/VLOOKUP('2.1.3'!E32,'Inflation Tables'!A8:G33,4)</f>
        <v>#N/A</v>
      </c>
    </row>
    <row r="33" spans="1:30" x14ac:dyDescent="0.3">
      <c r="C33" s="23" t="str">
        <f>C13</f>
        <v>OPA</v>
      </c>
      <c r="D33" s="20"/>
      <c r="E33" s="23">
        <f>EstBY</f>
        <v>2014</v>
      </c>
      <c r="F33" s="20"/>
      <c r="G33" s="23" t="e">
        <f>VLOOKUP('2.1.3'!F33,'Inflation Tables'!A8:E33,4)</f>
        <v>#N/A</v>
      </c>
    </row>
    <row r="35" spans="1:30" x14ac:dyDescent="0.3">
      <c r="A35" s="3" t="s">
        <v>95</v>
      </c>
      <c r="E35" s="116" t="s">
        <v>24</v>
      </c>
      <c r="F35" s="116" t="s">
        <v>25</v>
      </c>
      <c r="G35" s="116" t="s">
        <v>26</v>
      </c>
      <c r="H35" s="116" t="s">
        <v>27</v>
      </c>
      <c r="I35" s="116" t="s">
        <v>28</v>
      </c>
      <c r="J35" s="116" t="s">
        <v>29</v>
      </c>
      <c r="K35" s="116" t="s">
        <v>30</v>
      </c>
      <c r="L35" s="116" t="s">
        <v>31</v>
      </c>
      <c r="M35" s="116" t="s">
        <v>32</v>
      </c>
      <c r="N35" s="116" t="s">
        <v>33</v>
      </c>
      <c r="O35" s="116" t="s">
        <v>34</v>
      </c>
      <c r="P35" s="116" t="s">
        <v>35</v>
      </c>
      <c r="Q35" s="116" t="s">
        <v>36</v>
      </c>
      <c r="R35" s="116" t="s">
        <v>37</v>
      </c>
      <c r="S35" s="116" t="s">
        <v>38</v>
      </c>
      <c r="T35" s="116" t="s">
        <v>39</v>
      </c>
      <c r="U35" s="116" t="s">
        <v>40</v>
      </c>
      <c r="V35" s="116" t="s">
        <v>512</v>
      </c>
      <c r="W35" s="116" t="s">
        <v>513</v>
      </c>
      <c r="X35" s="116" t="s">
        <v>514</v>
      </c>
      <c r="Y35" s="116" t="s">
        <v>515</v>
      </c>
      <c r="Z35" s="116" t="s">
        <v>516</v>
      </c>
      <c r="AA35" s="116" t="s">
        <v>517</v>
      </c>
      <c r="AB35" s="116" t="s">
        <v>518</v>
      </c>
      <c r="AC35" s="116" t="s">
        <v>519</v>
      </c>
      <c r="AD35" s="116" t="s">
        <v>41</v>
      </c>
    </row>
    <row r="36" spans="1:30" x14ac:dyDescent="0.3">
      <c r="D36" s="8" t="s">
        <v>185</v>
      </c>
      <c r="E36" s="46">
        <f>'WBS Cost Summary BY$K'!D26</f>
        <v>0</v>
      </c>
      <c r="F36" s="46">
        <f>'WBS Cost Summary BY$K'!E26</f>
        <v>0</v>
      </c>
      <c r="G36" s="46">
        <f>'WBS Cost Summary BY$K'!F26</f>
        <v>0</v>
      </c>
      <c r="H36" s="46">
        <f>'WBS Cost Summary BY$K'!G26</f>
        <v>0</v>
      </c>
      <c r="I36" s="46">
        <f>'WBS Cost Summary BY$K'!H26</f>
        <v>0</v>
      </c>
      <c r="J36" s="46">
        <f>'WBS Cost Summary BY$K'!I26</f>
        <v>0</v>
      </c>
      <c r="K36" s="46">
        <f>'WBS Cost Summary BY$K'!J26</f>
        <v>0</v>
      </c>
      <c r="L36" s="46">
        <f>'WBS Cost Summary BY$K'!K26</f>
        <v>0</v>
      </c>
      <c r="M36" s="46">
        <f>'WBS Cost Summary BY$K'!L26</f>
        <v>25566.722394419096</v>
      </c>
      <c r="N36" s="46">
        <f>'WBS Cost Summary BY$K'!M26</f>
        <v>25069.833717449128</v>
      </c>
      <c r="O36" s="46">
        <f>'WBS Cost Summary BY$K'!N26</f>
        <v>37266.476275714114</v>
      </c>
      <c r="P36" s="46">
        <f>'WBS Cost Summary BY$K'!O26</f>
        <v>37028.517676020587</v>
      </c>
      <c r="Q36" s="46">
        <f>'WBS Cost Summary BY$K'!P26</f>
        <v>49129.890226424846</v>
      </c>
      <c r="R36" s="46">
        <f>'WBS Cost Summary BY$K'!Q26</f>
        <v>0</v>
      </c>
      <c r="S36" s="46">
        <f>'WBS Cost Summary BY$K'!R26</f>
        <v>0</v>
      </c>
      <c r="T36" s="46">
        <f>'WBS Cost Summary BY$K'!S26</f>
        <v>0</v>
      </c>
      <c r="U36" s="46">
        <f>'WBS Cost Summary BY$K'!T26</f>
        <v>0</v>
      </c>
      <c r="V36" s="46">
        <f>'WBS Cost Summary BY$K'!U26</f>
        <v>0</v>
      </c>
      <c r="W36" s="46">
        <f>'WBS Cost Summary BY$K'!V26</f>
        <v>0</v>
      </c>
      <c r="X36" s="46">
        <f>'WBS Cost Summary BY$K'!W26</f>
        <v>0</v>
      </c>
      <c r="Y36" s="46">
        <f>'WBS Cost Summary BY$K'!X26</f>
        <v>0</v>
      </c>
      <c r="Z36" s="46">
        <f>'WBS Cost Summary BY$K'!Y26</f>
        <v>0</v>
      </c>
      <c r="AA36" s="46">
        <f>'WBS Cost Summary BY$K'!Z26</f>
        <v>0</v>
      </c>
      <c r="AB36" s="46">
        <f>'WBS Cost Summary BY$K'!AA26</f>
        <v>0</v>
      </c>
      <c r="AC36" s="46">
        <f>'WBS Cost Summary BY$K'!AB26</f>
        <v>0</v>
      </c>
      <c r="AD36" s="41">
        <f>SUM(E36:AC36)</f>
        <v>174061.44029002776</v>
      </c>
    </row>
    <row r="37" spans="1:30" x14ac:dyDescent="0.3">
      <c r="D37" s="8" t="s">
        <v>244</v>
      </c>
      <c r="E37" s="46">
        <f>E36*$D$28</f>
        <v>0</v>
      </c>
      <c r="F37" s="46">
        <f t="shared" ref="F37:U37" si="2">F36*$D$28</f>
        <v>0</v>
      </c>
      <c r="G37" s="46">
        <f t="shared" si="2"/>
        <v>0</v>
      </c>
      <c r="H37" s="46">
        <f t="shared" si="2"/>
        <v>0</v>
      </c>
      <c r="I37" s="46">
        <f t="shared" si="2"/>
        <v>0</v>
      </c>
      <c r="J37" s="46">
        <f t="shared" si="2"/>
        <v>0</v>
      </c>
      <c r="K37" s="46">
        <f t="shared" si="2"/>
        <v>0</v>
      </c>
      <c r="L37" s="46">
        <f t="shared" si="2"/>
        <v>0</v>
      </c>
      <c r="M37" s="46">
        <f t="shared" si="2"/>
        <v>3835.0083591628641</v>
      </c>
      <c r="N37" s="46">
        <f t="shared" si="2"/>
        <v>3760.4750576173692</v>
      </c>
      <c r="O37" s="46">
        <f t="shared" si="2"/>
        <v>5589.9714413571173</v>
      </c>
      <c r="P37" s="46">
        <f t="shared" si="2"/>
        <v>5554.2776514030875</v>
      </c>
      <c r="Q37" s="46">
        <f t="shared" si="2"/>
        <v>7369.4835339637266</v>
      </c>
      <c r="R37" s="46">
        <f t="shared" si="2"/>
        <v>0</v>
      </c>
      <c r="S37" s="46">
        <f t="shared" si="2"/>
        <v>0</v>
      </c>
      <c r="T37" s="46">
        <f t="shared" si="2"/>
        <v>0</v>
      </c>
      <c r="U37" s="46">
        <f t="shared" si="2"/>
        <v>0</v>
      </c>
      <c r="V37" s="46">
        <f t="shared" ref="V37:AC37" si="3">V36*$D$28</f>
        <v>0</v>
      </c>
      <c r="W37" s="46">
        <f t="shared" si="3"/>
        <v>0</v>
      </c>
      <c r="X37" s="46">
        <f t="shared" si="3"/>
        <v>0</v>
      </c>
      <c r="Y37" s="46">
        <f t="shared" si="3"/>
        <v>0</v>
      </c>
      <c r="Z37" s="46">
        <f t="shared" si="3"/>
        <v>0</v>
      </c>
      <c r="AA37" s="46">
        <f t="shared" si="3"/>
        <v>0</v>
      </c>
      <c r="AB37" s="46">
        <f t="shared" si="3"/>
        <v>0</v>
      </c>
      <c r="AC37" s="46">
        <f t="shared" si="3"/>
        <v>0</v>
      </c>
      <c r="AD37" s="41">
        <f>SUM(E37:AC37)</f>
        <v>26109.216043504166</v>
      </c>
    </row>
    <row r="39" spans="1:30" x14ac:dyDescent="0.3">
      <c r="D39" s="13"/>
      <c r="E39" s="13"/>
      <c r="G39" s="13"/>
      <c r="H39" s="13"/>
      <c r="I39" s="13"/>
      <c r="J39" s="13"/>
      <c r="K39" s="13"/>
      <c r="L39" s="13"/>
      <c r="M39" s="13"/>
    </row>
    <row r="40" spans="1:30" x14ac:dyDescent="0.3">
      <c r="A40" s="59" t="s">
        <v>398</v>
      </c>
    </row>
    <row r="41" spans="1:30" x14ac:dyDescent="0.3">
      <c r="B41" s="58" t="s">
        <v>419</v>
      </c>
    </row>
    <row r="42" spans="1:30" x14ac:dyDescent="0.3">
      <c r="B42" s="58" t="s">
        <v>399</v>
      </c>
    </row>
  </sheetData>
  <mergeCells count="1">
    <mergeCell ref="C6:O11"/>
  </mergeCells>
  <pageMargins left="0.25" right="0.25" top="0.75" bottom="0.75" header="0.3" footer="0.3"/>
  <pageSetup scale="65" orientation="landscape" horizontalDpi="4294967295" verticalDpi="4294967295" r:id="rId1"/>
  <headerFooter>
    <oddHeader>&amp;A</oddHeader>
    <oddFooter>&amp;L&amp;D&amp;C&amp;F&amp;R&amp;P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70"/>
  <sheetViews>
    <sheetView zoomScale="80" zoomScaleNormal="80" workbookViewId="0"/>
  </sheetViews>
  <sheetFormatPr defaultRowHeight="14.4" x14ac:dyDescent="0.3"/>
  <cols>
    <col min="1" max="1" width="10.77734375" style="1" customWidth="1"/>
    <col min="2" max="2" width="2" style="1" customWidth="1"/>
    <col min="3" max="3" width="10.21875" style="1" customWidth="1"/>
    <col min="4" max="4" width="15.6640625" style="1" bestFit="1" customWidth="1"/>
    <col min="5" max="5" width="10.21875" style="1" bestFit="1" customWidth="1"/>
    <col min="6" max="6" width="10.109375" style="1" bestFit="1" customWidth="1"/>
    <col min="7" max="8" width="10.44140625" style="1" bestFit="1" customWidth="1"/>
    <col min="9" max="9" width="9.77734375" style="1" bestFit="1" customWidth="1"/>
    <col min="10" max="10" width="9.88671875" style="1" bestFit="1" customWidth="1"/>
    <col min="11" max="11" width="10.21875" style="1" bestFit="1" customWidth="1"/>
    <col min="12" max="12" width="10.109375" style="1" customWidth="1"/>
    <col min="13" max="17" width="11.21875" style="1" bestFit="1" customWidth="1"/>
    <col min="18" max="18" width="10.33203125" style="1" bestFit="1" customWidth="1"/>
    <col min="19" max="19" width="10.109375" style="1" bestFit="1" customWidth="1"/>
    <col min="20" max="20" width="10.21875" style="1" hidden="1" customWidth="1"/>
    <col min="21" max="29" width="10.5546875" style="1" hidden="1" customWidth="1"/>
    <col min="30" max="30" width="13.33203125" style="1" bestFit="1" customWidth="1"/>
    <col min="31" max="16384" width="8.88671875" style="1"/>
  </cols>
  <sheetData>
    <row r="1" spans="1:29" x14ac:dyDescent="0.3">
      <c r="A1" s="1" t="str">
        <f>'WBS Cost Summary BY$K'!B4</f>
        <v>POWER GENERATION PLANT</v>
      </c>
    </row>
    <row r="3" spans="1:29" s="7" customFormat="1" x14ac:dyDescent="0.3">
      <c r="A3" s="6" t="s">
        <v>67</v>
      </c>
      <c r="D3" s="50">
        <v>2.2000000000000002</v>
      </c>
    </row>
    <row r="4" spans="1:29" s="5" customFormat="1" ht="15" thickBot="1" x14ac:dyDescent="0.35">
      <c r="A4" s="4" t="s">
        <v>245</v>
      </c>
    </row>
    <row r="5" spans="1:29" ht="15" thickTop="1" x14ac:dyDescent="0.3"/>
    <row r="6" spans="1:29" ht="14.4" customHeight="1" x14ac:dyDescent="0.3">
      <c r="A6" s="3" t="s">
        <v>66</v>
      </c>
      <c r="C6" s="146" t="s">
        <v>402</v>
      </c>
      <c r="D6" s="146"/>
      <c r="E6" s="146"/>
      <c r="F6" s="146"/>
      <c r="G6" s="146"/>
      <c r="H6" s="146"/>
      <c r="I6" s="146"/>
      <c r="J6" s="146"/>
      <c r="K6" s="146"/>
      <c r="L6" s="146"/>
      <c r="M6" s="146"/>
      <c r="N6" s="146"/>
      <c r="O6" s="146"/>
      <c r="P6" s="146"/>
      <c r="Q6" s="146"/>
      <c r="R6" s="146"/>
      <c r="S6" s="146"/>
      <c r="T6" s="146"/>
      <c r="U6" s="146"/>
      <c r="V6" s="112"/>
      <c r="W6" s="112"/>
      <c r="X6" s="112"/>
      <c r="Y6" s="112"/>
      <c r="Z6" s="112"/>
      <c r="AA6" s="112"/>
      <c r="AB6" s="112"/>
      <c r="AC6" s="112"/>
    </row>
    <row r="7" spans="1:29" x14ac:dyDescent="0.3">
      <c r="C7" s="146"/>
      <c r="D7" s="146"/>
      <c r="E7" s="146"/>
      <c r="F7" s="146"/>
      <c r="G7" s="146"/>
      <c r="H7" s="146"/>
      <c r="I7" s="146"/>
      <c r="J7" s="146"/>
      <c r="K7" s="146"/>
      <c r="L7" s="146"/>
      <c r="M7" s="146"/>
      <c r="N7" s="146"/>
      <c r="O7" s="146"/>
      <c r="P7" s="146"/>
      <c r="Q7" s="146"/>
      <c r="R7" s="146"/>
      <c r="S7" s="146"/>
      <c r="T7" s="146"/>
      <c r="U7" s="146"/>
      <c r="V7" s="112"/>
      <c r="W7" s="112"/>
      <c r="X7" s="112"/>
      <c r="Y7" s="112"/>
      <c r="Z7" s="112"/>
      <c r="AA7" s="112"/>
      <c r="AB7" s="112"/>
      <c r="AC7" s="112"/>
    </row>
    <row r="8" spans="1:29" x14ac:dyDescent="0.3">
      <c r="C8" s="146"/>
      <c r="D8" s="146"/>
      <c r="E8" s="146"/>
      <c r="F8" s="146"/>
      <c r="G8" s="146"/>
      <c r="H8" s="146"/>
      <c r="I8" s="146"/>
      <c r="J8" s="146"/>
      <c r="K8" s="146"/>
      <c r="L8" s="146"/>
      <c r="M8" s="146"/>
      <c r="N8" s="146"/>
      <c r="O8" s="146"/>
      <c r="P8" s="146"/>
      <c r="Q8" s="146"/>
      <c r="R8" s="146"/>
      <c r="S8" s="146"/>
      <c r="T8" s="146"/>
      <c r="U8" s="146"/>
      <c r="V8" s="112"/>
      <c r="W8" s="112"/>
      <c r="X8" s="112"/>
      <c r="Y8" s="112"/>
      <c r="Z8" s="112"/>
      <c r="AA8" s="112"/>
      <c r="AB8" s="112"/>
      <c r="AC8" s="112"/>
    </row>
    <row r="9" spans="1:29" x14ac:dyDescent="0.3">
      <c r="C9" s="146"/>
      <c r="D9" s="146"/>
      <c r="E9" s="146"/>
      <c r="F9" s="146"/>
      <c r="G9" s="146"/>
      <c r="H9" s="146"/>
      <c r="I9" s="146"/>
      <c r="J9" s="146"/>
      <c r="K9" s="146"/>
      <c r="L9" s="146"/>
      <c r="M9" s="146"/>
      <c r="N9" s="146"/>
      <c r="O9" s="146"/>
      <c r="P9" s="146"/>
      <c r="Q9" s="146"/>
      <c r="R9" s="146"/>
      <c r="S9" s="146"/>
      <c r="T9" s="146"/>
      <c r="U9" s="146"/>
      <c r="V9" s="112"/>
      <c r="W9" s="112"/>
      <c r="X9" s="112"/>
      <c r="Y9" s="112"/>
      <c r="Z9" s="112"/>
      <c r="AA9" s="112"/>
      <c r="AB9" s="112"/>
      <c r="AC9" s="112"/>
    </row>
    <row r="10" spans="1:29" x14ac:dyDescent="0.3">
      <c r="C10" s="146"/>
      <c r="D10" s="146"/>
      <c r="E10" s="146"/>
      <c r="F10" s="146"/>
      <c r="G10" s="146"/>
      <c r="H10" s="146"/>
      <c r="I10" s="146"/>
      <c r="J10" s="146"/>
      <c r="K10" s="146"/>
      <c r="L10" s="146"/>
      <c r="M10" s="146"/>
      <c r="N10" s="146"/>
      <c r="O10" s="146"/>
      <c r="P10" s="146"/>
      <c r="Q10" s="146"/>
      <c r="R10" s="146"/>
      <c r="S10" s="146"/>
      <c r="T10" s="146"/>
      <c r="U10" s="146"/>
      <c r="V10" s="112"/>
      <c r="W10" s="112"/>
      <c r="X10" s="112"/>
      <c r="Y10" s="112"/>
      <c r="Z10" s="112"/>
      <c r="AA10" s="112"/>
      <c r="AB10" s="112"/>
      <c r="AC10" s="112"/>
    </row>
    <row r="11" spans="1:29" x14ac:dyDescent="0.3">
      <c r="C11" s="146"/>
      <c r="D11" s="146"/>
      <c r="E11" s="146"/>
      <c r="F11" s="146"/>
      <c r="G11" s="146"/>
      <c r="H11" s="146"/>
      <c r="I11" s="146"/>
      <c r="J11" s="146"/>
      <c r="K11" s="146"/>
      <c r="L11" s="146"/>
      <c r="M11" s="146"/>
      <c r="N11" s="146"/>
      <c r="O11" s="146"/>
      <c r="P11" s="146"/>
      <c r="Q11" s="146"/>
      <c r="R11" s="146"/>
      <c r="S11" s="146"/>
      <c r="T11" s="146"/>
      <c r="U11" s="146"/>
      <c r="V11" s="112"/>
      <c r="W11" s="112"/>
      <c r="X11" s="112"/>
      <c r="Y11" s="112"/>
      <c r="Z11" s="112"/>
      <c r="AA11" s="112"/>
      <c r="AB11" s="112"/>
      <c r="AC11" s="112"/>
    </row>
    <row r="12" spans="1:29" x14ac:dyDescent="0.3">
      <c r="C12" s="146"/>
      <c r="D12" s="146"/>
      <c r="E12" s="146"/>
      <c r="F12" s="146"/>
      <c r="G12" s="146"/>
      <c r="H12" s="146"/>
      <c r="I12" s="146"/>
      <c r="J12" s="146"/>
      <c r="K12" s="146"/>
      <c r="L12" s="146"/>
      <c r="M12" s="146"/>
      <c r="N12" s="146"/>
      <c r="O12" s="146"/>
      <c r="P12" s="146"/>
      <c r="Q12" s="146"/>
      <c r="R12" s="146"/>
      <c r="S12" s="146"/>
      <c r="T12" s="146"/>
      <c r="U12" s="146"/>
      <c r="V12" s="112"/>
      <c r="W12" s="112"/>
      <c r="X12" s="112"/>
      <c r="Y12" s="112"/>
      <c r="Z12" s="112"/>
      <c r="AA12" s="112"/>
      <c r="AB12" s="112"/>
      <c r="AC12" s="112"/>
    </row>
    <row r="13" spans="1:29" x14ac:dyDescent="0.3">
      <c r="C13" s="146"/>
      <c r="D13" s="146"/>
      <c r="E13" s="146"/>
      <c r="F13" s="146"/>
      <c r="G13" s="146"/>
      <c r="H13" s="146"/>
      <c r="I13" s="146"/>
      <c r="J13" s="146"/>
      <c r="K13" s="146"/>
      <c r="L13" s="146"/>
      <c r="M13" s="146"/>
      <c r="N13" s="146"/>
      <c r="O13" s="146"/>
      <c r="P13" s="146"/>
      <c r="Q13" s="146"/>
      <c r="R13" s="146"/>
      <c r="S13" s="146"/>
      <c r="T13" s="146"/>
      <c r="U13" s="146"/>
      <c r="V13" s="112"/>
      <c r="W13" s="112"/>
      <c r="X13" s="112"/>
      <c r="Y13" s="112"/>
      <c r="Z13" s="112"/>
      <c r="AA13" s="112"/>
      <c r="AB13" s="112"/>
      <c r="AC13" s="112"/>
    </row>
    <row r="14" spans="1:29" x14ac:dyDescent="0.3">
      <c r="C14" s="146"/>
      <c r="D14" s="146"/>
      <c r="E14" s="146"/>
      <c r="F14" s="146"/>
      <c r="G14" s="146"/>
      <c r="H14" s="146"/>
      <c r="I14" s="146"/>
      <c r="J14" s="146"/>
      <c r="K14" s="146"/>
      <c r="L14" s="146"/>
      <c r="M14" s="146"/>
      <c r="N14" s="146"/>
      <c r="O14" s="146"/>
      <c r="P14" s="146"/>
      <c r="Q14" s="146"/>
      <c r="R14" s="146"/>
      <c r="S14" s="146"/>
      <c r="T14" s="146"/>
      <c r="U14" s="146"/>
      <c r="V14" s="112"/>
      <c r="W14" s="112"/>
      <c r="X14" s="112"/>
      <c r="Y14" s="112"/>
      <c r="Z14" s="112"/>
      <c r="AA14" s="112"/>
      <c r="AB14" s="112"/>
      <c r="AC14" s="112"/>
    </row>
    <row r="15" spans="1:29" x14ac:dyDescent="0.3">
      <c r="C15" s="146"/>
      <c r="D15" s="146"/>
      <c r="E15" s="146"/>
      <c r="F15" s="146"/>
      <c r="G15" s="146"/>
      <c r="H15" s="146"/>
      <c r="I15" s="146"/>
      <c r="J15" s="146"/>
      <c r="K15" s="146"/>
      <c r="L15" s="146"/>
      <c r="M15" s="146"/>
      <c r="N15" s="146"/>
      <c r="O15" s="146"/>
      <c r="P15" s="146"/>
      <c r="Q15" s="146"/>
      <c r="R15" s="146"/>
      <c r="S15" s="146"/>
      <c r="T15" s="146"/>
      <c r="U15" s="146"/>
      <c r="V15" s="112"/>
      <c r="W15" s="112"/>
      <c r="X15" s="112"/>
      <c r="Y15" s="112"/>
      <c r="Z15" s="112"/>
      <c r="AA15" s="112"/>
      <c r="AB15" s="112"/>
      <c r="AC15" s="112"/>
    </row>
    <row r="16" spans="1:29" x14ac:dyDescent="0.3">
      <c r="C16" s="146"/>
      <c r="D16" s="146"/>
      <c r="E16" s="146"/>
      <c r="F16" s="146"/>
      <c r="G16" s="146"/>
      <c r="H16" s="146"/>
      <c r="I16" s="146"/>
      <c r="J16" s="146"/>
      <c r="K16" s="146"/>
      <c r="L16" s="146"/>
      <c r="M16" s="146"/>
      <c r="N16" s="146"/>
      <c r="O16" s="146"/>
      <c r="P16" s="146"/>
      <c r="Q16" s="146"/>
      <c r="R16" s="146"/>
      <c r="S16" s="146"/>
      <c r="T16" s="146"/>
      <c r="U16" s="146"/>
      <c r="V16" s="112"/>
      <c r="W16" s="112"/>
      <c r="X16" s="112"/>
      <c r="Y16" s="112"/>
      <c r="Z16" s="112"/>
      <c r="AA16" s="112"/>
      <c r="AB16" s="112"/>
      <c r="AC16" s="112"/>
    </row>
    <row r="17" spans="3:29" x14ac:dyDescent="0.3">
      <c r="C17" s="146"/>
      <c r="D17" s="146"/>
      <c r="E17" s="146"/>
      <c r="F17" s="146"/>
      <c r="G17" s="146"/>
      <c r="H17" s="146"/>
      <c r="I17" s="146"/>
      <c r="J17" s="146"/>
      <c r="K17" s="146"/>
      <c r="L17" s="146"/>
      <c r="M17" s="146"/>
      <c r="N17" s="146"/>
      <c r="O17" s="146"/>
      <c r="P17" s="146"/>
      <c r="Q17" s="146"/>
      <c r="R17" s="146"/>
      <c r="S17" s="146"/>
      <c r="T17" s="146"/>
      <c r="U17" s="146"/>
      <c r="V17" s="112"/>
      <c r="W17" s="112"/>
      <c r="X17" s="112"/>
      <c r="Y17" s="112"/>
      <c r="Z17" s="112"/>
      <c r="AA17" s="112"/>
      <c r="AB17" s="112"/>
      <c r="AC17" s="112"/>
    </row>
    <row r="18" spans="3:29" x14ac:dyDescent="0.3">
      <c r="C18" s="146"/>
      <c r="D18" s="146"/>
      <c r="E18" s="146"/>
      <c r="F18" s="146"/>
      <c r="G18" s="146"/>
      <c r="H18" s="146"/>
      <c r="I18" s="146"/>
      <c r="J18" s="146"/>
      <c r="K18" s="146"/>
      <c r="L18" s="146"/>
      <c r="M18" s="146"/>
      <c r="N18" s="146"/>
      <c r="O18" s="146"/>
      <c r="P18" s="146"/>
      <c r="Q18" s="146"/>
      <c r="R18" s="146"/>
      <c r="S18" s="146"/>
      <c r="T18" s="146"/>
      <c r="U18" s="146"/>
      <c r="V18" s="112"/>
      <c r="W18" s="112"/>
      <c r="X18" s="112"/>
      <c r="Y18" s="112"/>
      <c r="Z18" s="112"/>
      <c r="AA18" s="112"/>
      <c r="AB18" s="112"/>
      <c r="AC18" s="112"/>
    </row>
    <row r="19" spans="3:29" x14ac:dyDescent="0.3">
      <c r="C19" s="146"/>
      <c r="D19" s="146"/>
      <c r="E19" s="146"/>
      <c r="F19" s="146"/>
      <c r="G19" s="146"/>
      <c r="H19" s="146"/>
      <c r="I19" s="146"/>
      <c r="J19" s="146"/>
      <c r="K19" s="146"/>
      <c r="L19" s="146"/>
      <c r="M19" s="146"/>
      <c r="N19" s="146"/>
      <c r="O19" s="146"/>
      <c r="P19" s="146"/>
      <c r="Q19" s="146"/>
      <c r="R19" s="146"/>
      <c r="S19" s="146"/>
      <c r="T19" s="146"/>
      <c r="U19" s="146"/>
      <c r="V19" s="112"/>
      <c r="W19" s="112"/>
      <c r="X19" s="112"/>
      <c r="Y19" s="112"/>
      <c r="Z19" s="112"/>
      <c r="AA19" s="112"/>
      <c r="AB19" s="112"/>
      <c r="AC19" s="112"/>
    </row>
    <row r="20" spans="3:29" x14ac:dyDescent="0.3">
      <c r="C20" s="146"/>
      <c r="D20" s="146"/>
      <c r="E20" s="146"/>
      <c r="F20" s="146"/>
      <c r="G20" s="146"/>
      <c r="H20" s="146"/>
      <c r="I20" s="146"/>
      <c r="J20" s="146"/>
      <c r="K20" s="146"/>
      <c r="L20" s="146"/>
      <c r="M20" s="146"/>
      <c r="N20" s="146"/>
      <c r="O20" s="146"/>
      <c r="P20" s="146"/>
      <c r="Q20" s="146"/>
      <c r="R20" s="146"/>
      <c r="S20" s="146"/>
      <c r="T20" s="146"/>
      <c r="U20" s="146"/>
      <c r="V20" s="112"/>
      <c r="W20" s="112"/>
      <c r="X20" s="112"/>
      <c r="Y20" s="112"/>
      <c r="Z20" s="112"/>
      <c r="AA20" s="112"/>
      <c r="AB20" s="112"/>
      <c r="AC20" s="112"/>
    </row>
    <row r="21" spans="3:29" x14ac:dyDescent="0.3">
      <c r="C21" s="146"/>
      <c r="D21" s="146"/>
      <c r="E21" s="146"/>
      <c r="F21" s="146"/>
      <c r="G21" s="146"/>
      <c r="H21" s="146"/>
      <c r="I21" s="146"/>
      <c r="J21" s="146"/>
      <c r="K21" s="146"/>
      <c r="L21" s="146"/>
      <c r="M21" s="146"/>
      <c r="N21" s="146"/>
      <c r="O21" s="146"/>
      <c r="P21" s="146"/>
      <c r="Q21" s="146"/>
      <c r="R21" s="146"/>
      <c r="S21" s="146"/>
      <c r="T21" s="146"/>
      <c r="U21" s="146"/>
      <c r="V21" s="112"/>
      <c r="W21" s="112"/>
      <c r="X21" s="112"/>
      <c r="Y21" s="112"/>
      <c r="Z21" s="112"/>
      <c r="AA21" s="112"/>
      <c r="AB21" s="112"/>
      <c r="AC21" s="112"/>
    </row>
    <row r="22" spans="3:29" x14ac:dyDescent="0.3">
      <c r="C22" s="146"/>
      <c r="D22" s="146"/>
      <c r="E22" s="146"/>
      <c r="F22" s="146"/>
      <c r="G22" s="146"/>
      <c r="H22" s="146"/>
      <c r="I22" s="146"/>
      <c r="J22" s="146"/>
      <c r="K22" s="146"/>
      <c r="L22" s="146"/>
      <c r="M22" s="146"/>
      <c r="N22" s="146"/>
      <c r="O22" s="146"/>
      <c r="P22" s="146"/>
      <c r="Q22" s="146"/>
      <c r="R22" s="146"/>
      <c r="S22" s="146"/>
      <c r="T22" s="146"/>
      <c r="U22" s="146"/>
      <c r="V22" s="112"/>
      <c r="W22" s="112"/>
      <c r="X22" s="112"/>
      <c r="Y22" s="112"/>
      <c r="Z22" s="112"/>
      <c r="AA22" s="112"/>
      <c r="AB22" s="112"/>
      <c r="AC22" s="112"/>
    </row>
    <row r="23" spans="3:29" x14ac:dyDescent="0.3">
      <c r="C23" s="146"/>
      <c r="D23" s="146"/>
      <c r="E23" s="146"/>
      <c r="F23" s="146"/>
      <c r="G23" s="146"/>
      <c r="H23" s="146"/>
      <c r="I23" s="146"/>
      <c r="J23" s="146"/>
      <c r="K23" s="146"/>
      <c r="L23" s="146"/>
      <c r="M23" s="146"/>
      <c r="N23" s="146"/>
      <c r="O23" s="146"/>
      <c r="P23" s="146"/>
      <c r="Q23" s="146"/>
      <c r="R23" s="146"/>
      <c r="S23" s="146"/>
      <c r="T23" s="146"/>
      <c r="U23" s="146"/>
      <c r="V23" s="112"/>
      <c r="W23" s="112"/>
      <c r="X23" s="112"/>
      <c r="Y23" s="112"/>
      <c r="Z23" s="112"/>
      <c r="AA23" s="112"/>
      <c r="AB23" s="112"/>
      <c r="AC23" s="112"/>
    </row>
    <row r="24" spans="3:29" x14ac:dyDescent="0.3">
      <c r="C24" s="146"/>
      <c r="D24" s="146"/>
      <c r="E24" s="146"/>
      <c r="F24" s="146"/>
      <c r="G24" s="146"/>
      <c r="H24" s="146"/>
      <c r="I24" s="146"/>
      <c r="J24" s="146"/>
      <c r="K24" s="146"/>
      <c r="L24" s="146"/>
      <c r="M24" s="146"/>
      <c r="N24" s="146"/>
      <c r="O24" s="146"/>
      <c r="P24" s="146"/>
      <c r="Q24" s="146"/>
      <c r="R24" s="146"/>
      <c r="S24" s="146"/>
      <c r="T24" s="146"/>
      <c r="U24" s="146"/>
      <c r="V24" s="112"/>
      <c r="W24" s="112"/>
      <c r="X24" s="112"/>
      <c r="Y24" s="112"/>
      <c r="Z24" s="112"/>
      <c r="AA24" s="112"/>
      <c r="AB24" s="112"/>
      <c r="AC24" s="112"/>
    </row>
    <row r="25" spans="3:29" x14ac:dyDescent="0.3">
      <c r="C25" s="146"/>
      <c r="D25" s="146"/>
      <c r="E25" s="146"/>
      <c r="F25" s="146"/>
      <c r="G25" s="146"/>
      <c r="H25" s="146"/>
      <c r="I25" s="146"/>
      <c r="J25" s="146"/>
      <c r="K25" s="146"/>
      <c r="L25" s="146"/>
      <c r="M25" s="146"/>
      <c r="N25" s="146"/>
      <c r="O25" s="146"/>
      <c r="P25" s="146"/>
      <c r="Q25" s="146"/>
      <c r="R25" s="146"/>
      <c r="S25" s="146"/>
      <c r="T25" s="146"/>
      <c r="U25" s="146"/>
      <c r="V25" s="112"/>
      <c r="W25" s="112"/>
      <c r="X25" s="112"/>
      <c r="Y25" s="112"/>
      <c r="Z25" s="112"/>
      <c r="AA25" s="112"/>
      <c r="AB25" s="112"/>
      <c r="AC25" s="112"/>
    </row>
    <row r="26" spans="3:29" x14ac:dyDescent="0.3">
      <c r="C26" s="146"/>
      <c r="D26" s="146"/>
      <c r="E26" s="146"/>
      <c r="F26" s="146"/>
      <c r="G26" s="146"/>
      <c r="H26" s="146"/>
      <c r="I26" s="146"/>
      <c r="J26" s="146"/>
      <c r="K26" s="146"/>
      <c r="L26" s="146"/>
      <c r="M26" s="146"/>
      <c r="N26" s="146"/>
      <c r="O26" s="146"/>
      <c r="P26" s="146"/>
      <c r="Q26" s="146"/>
      <c r="R26" s="146"/>
      <c r="S26" s="146"/>
      <c r="T26" s="146"/>
      <c r="U26" s="146"/>
      <c r="V26" s="112"/>
      <c r="W26" s="112"/>
      <c r="X26" s="112"/>
      <c r="Y26" s="112"/>
      <c r="Z26" s="112"/>
      <c r="AA26" s="112"/>
      <c r="AB26" s="112"/>
      <c r="AC26" s="112"/>
    </row>
    <row r="27" spans="3:29" x14ac:dyDescent="0.3">
      <c r="C27" s="146"/>
      <c r="D27" s="146"/>
      <c r="E27" s="146"/>
      <c r="F27" s="146"/>
      <c r="G27" s="146"/>
      <c r="H27" s="146"/>
      <c r="I27" s="146"/>
      <c r="J27" s="146"/>
      <c r="K27" s="146"/>
      <c r="L27" s="146"/>
      <c r="M27" s="146"/>
      <c r="N27" s="146"/>
      <c r="O27" s="146"/>
      <c r="P27" s="146"/>
      <c r="Q27" s="146"/>
      <c r="R27" s="146"/>
      <c r="S27" s="146"/>
      <c r="T27" s="146"/>
      <c r="U27" s="146"/>
      <c r="V27" s="112"/>
      <c r="W27" s="112"/>
      <c r="X27" s="112"/>
      <c r="Y27" s="112"/>
      <c r="Z27" s="112"/>
      <c r="AA27" s="112"/>
      <c r="AB27" s="112"/>
      <c r="AC27" s="112"/>
    </row>
    <row r="28" spans="3:29" x14ac:dyDescent="0.3">
      <c r="C28" s="146"/>
      <c r="D28" s="146"/>
      <c r="E28" s="146"/>
      <c r="F28" s="146"/>
      <c r="G28" s="146"/>
      <c r="H28" s="146"/>
      <c r="I28" s="146"/>
      <c r="J28" s="146"/>
      <c r="K28" s="146"/>
      <c r="L28" s="146"/>
      <c r="M28" s="146"/>
      <c r="N28" s="146"/>
      <c r="O28" s="146"/>
      <c r="P28" s="146"/>
      <c r="Q28" s="146"/>
      <c r="R28" s="146"/>
      <c r="S28" s="146"/>
      <c r="T28" s="146"/>
      <c r="U28" s="146"/>
      <c r="V28" s="112"/>
      <c r="W28" s="112"/>
      <c r="X28" s="112"/>
      <c r="Y28" s="112"/>
      <c r="Z28" s="112"/>
      <c r="AA28" s="112"/>
      <c r="AB28" s="112"/>
      <c r="AC28" s="112"/>
    </row>
    <row r="29" spans="3:29" x14ac:dyDescent="0.3">
      <c r="C29" s="146"/>
      <c r="D29" s="146"/>
      <c r="E29" s="146"/>
      <c r="F29" s="146"/>
      <c r="G29" s="146"/>
      <c r="H29" s="146"/>
      <c r="I29" s="146"/>
      <c r="J29" s="146"/>
      <c r="K29" s="146"/>
      <c r="L29" s="146"/>
      <c r="M29" s="146"/>
      <c r="N29" s="146"/>
      <c r="O29" s="146"/>
      <c r="P29" s="146"/>
      <c r="Q29" s="146"/>
      <c r="R29" s="146"/>
      <c r="S29" s="146"/>
      <c r="T29" s="146"/>
      <c r="U29" s="146"/>
      <c r="V29" s="112"/>
      <c r="W29" s="112"/>
      <c r="X29" s="112"/>
      <c r="Y29" s="112"/>
      <c r="Z29" s="112"/>
      <c r="AA29" s="112"/>
      <c r="AB29" s="112"/>
      <c r="AC29" s="112"/>
    </row>
    <row r="30" spans="3:29" x14ac:dyDescent="0.3">
      <c r="C30" s="146"/>
      <c r="D30" s="146"/>
      <c r="E30" s="146"/>
      <c r="F30" s="146"/>
      <c r="G30" s="146"/>
      <c r="H30" s="146"/>
      <c r="I30" s="146"/>
      <c r="J30" s="146"/>
      <c r="K30" s="146"/>
      <c r="L30" s="146"/>
      <c r="M30" s="146"/>
      <c r="N30" s="146"/>
      <c r="O30" s="146"/>
      <c r="P30" s="146"/>
      <c r="Q30" s="146"/>
      <c r="R30" s="146"/>
      <c r="S30" s="146"/>
      <c r="T30" s="146"/>
      <c r="U30" s="146"/>
      <c r="V30" s="112"/>
      <c r="W30" s="112"/>
      <c r="X30" s="112"/>
      <c r="Y30" s="112"/>
      <c r="Z30" s="112"/>
      <c r="AA30" s="112"/>
      <c r="AB30" s="112"/>
      <c r="AC30" s="112"/>
    </row>
    <row r="31" spans="3:29" x14ac:dyDescent="0.3">
      <c r="C31" s="146"/>
      <c r="D31" s="146"/>
      <c r="E31" s="146"/>
      <c r="F31" s="146"/>
      <c r="G31" s="146"/>
      <c r="H31" s="146"/>
      <c r="I31" s="146"/>
      <c r="J31" s="146"/>
      <c r="K31" s="146"/>
      <c r="L31" s="146"/>
      <c r="M31" s="146"/>
      <c r="N31" s="146"/>
      <c r="O31" s="146"/>
      <c r="P31" s="146"/>
      <c r="Q31" s="146"/>
      <c r="R31" s="146"/>
      <c r="S31" s="146"/>
      <c r="T31" s="146"/>
      <c r="U31" s="146"/>
      <c r="V31" s="112"/>
      <c r="W31" s="112"/>
      <c r="X31" s="112"/>
      <c r="Y31" s="112"/>
      <c r="Z31" s="112"/>
      <c r="AA31" s="112"/>
      <c r="AB31" s="112"/>
      <c r="AC31" s="112"/>
    </row>
    <row r="32" spans="3:29" x14ac:dyDescent="0.3">
      <c r="C32" s="146"/>
      <c r="D32" s="146"/>
      <c r="E32" s="146"/>
      <c r="F32" s="146"/>
      <c r="G32" s="146"/>
      <c r="H32" s="146"/>
      <c r="I32" s="146"/>
      <c r="J32" s="146"/>
      <c r="K32" s="146"/>
      <c r="L32" s="146"/>
      <c r="M32" s="146"/>
      <c r="N32" s="146"/>
      <c r="O32" s="146"/>
      <c r="P32" s="146"/>
      <c r="Q32" s="146"/>
      <c r="R32" s="146"/>
      <c r="S32" s="146"/>
      <c r="T32" s="146"/>
      <c r="U32" s="146"/>
      <c r="V32" s="112"/>
      <c r="W32" s="112"/>
      <c r="X32" s="112"/>
      <c r="Y32" s="112"/>
      <c r="Z32" s="112"/>
      <c r="AA32" s="112"/>
      <c r="AB32" s="112"/>
      <c r="AC32" s="112"/>
    </row>
    <row r="33" spans="1:29" x14ac:dyDescent="0.3">
      <c r="C33" s="146"/>
      <c r="D33" s="146"/>
      <c r="E33" s="146"/>
      <c r="F33" s="146"/>
      <c r="G33" s="146"/>
      <c r="H33" s="146"/>
      <c r="I33" s="146"/>
      <c r="J33" s="146"/>
      <c r="K33" s="146"/>
      <c r="L33" s="146"/>
      <c r="M33" s="146"/>
      <c r="N33" s="146"/>
      <c r="O33" s="146"/>
      <c r="P33" s="146"/>
      <c r="Q33" s="146"/>
      <c r="R33" s="146"/>
      <c r="S33" s="146"/>
      <c r="T33" s="146"/>
      <c r="U33" s="146"/>
      <c r="V33" s="112"/>
      <c r="W33" s="112"/>
      <c r="X33" s="112"/>
      <c r="Y33" s="112"/>
      <c r="Z33" s="112"/>
      <c r="AA33" s="112"/>
      <c r="AB33" s="112"/>
      <c r="AC33" s="112"/>
    </row>
    <row r="34" spans="1:29" x14ac:dyDescent="0.3">
      <c r="C34" s="146"/>
      <c r="D34" s="146"/>
      <c r="E34" s="146"/>
      <c r="F34" s="146"/>
      <c r="G34" s="146"/>
      <c r="H34" s="146"/>
      <c r="I34" s="146"/>
      <c r="J34" s="146"/>
      <c r="K34" s="146"/>
      <c r="L34" s="146"/>
      <c r="M34" s="146"/>
      <c r="N34" s="146"/>
      <c r="O34" s="146"/>
      <c r="P34" s="146"/>
      <c r="Q34" s="146"/>
      <c r="R34" s="146"/>
      <c r="S34" s="146"/>
      <c r="T34" s="146"/>
      <c r="U34" s="146"/>
      <c r="V34" s="112"/>
      <c r="W34" s="112"/>
      <c r="X34" s="112"/>
      <c r="Y34" s="112"/>
      <c r="Z34" s="112"/>
      <c r="AA34" s="112"/>
      <c r="AB34" s="112"/>
      <c r="AC34" s="112"/>
    </row>
    <row r="35" spans="1:29" x14ac:dyDescent="0.3">
      <c r="C35" s="146"/>
      <c r="D35" s="146"/>
      <c r="E35" s="146"/>
      <c r="F35" s="146"/>
      <c r="G35" s="146"/>
      <c r="H35" s="146"/>
      <c r="I35" s="146"/>
      <c r="J35" s="146"/>
      <c r="K35" s="146"/>
      <c r="L35" s="146"/>
      <c r="M35" s="146"/>
      <c r="N35" s="146"/>
      <c r="O35" s="146"/>
      <c r="P35" s="146"/>
      <c r="Q35" s="146"/>
      <c r="R35" s="146"/>
      <c r="S35" s="146"/>
      <c r="T35" s="146"/>
      <c r="U35" s="146"/>
      <c r="V35" s="112"/>
      <c r="W35" s="112"/>
      <c r="X35" s="112"/>
      <c r="Y35" s="112"/>
      <c r="Z35" s="112"/>
      <c r="AA35" s="112"/>
      <c r="AB35" s="112"/>
      <c r="AC35" s="112"/>
    </row>
    <row r="36" spans="1:29" x14ac:dyDescent="0.3">
      <c r="C36" s="146"/>
      <c r="D36" s="146"/>
      <c r="E36" s="146"/>
      <c r="F36" s="146"/>
      <c r="G36" s="146"/>
      <c r="H36" s="146"/>
      <c r="I36" s="146"/>
      <c r="J36" s="146"/>
      <c r="K36" s="146"/>
      <c r="L36" s="146"/>
      <c r="M36" s="146"/>
      <c r="N36" s="146"/>
      <c r="O36" s="146"/>
      <c r="P36" s="146"/>
      <c r="Q36" s="146"/>
      <c r="R36" s="146"/>
      <c r="S36" s="146"/>
      <c r="T36" s="146"/>
      <c r="U36" s="146"/>
      <c r="V36" s="112"/>
      <c r="W36" s="112"/>
      <c r="X36" s="112"/>
      <c r="Y36" s="112"/>
      <c r="Z36" s="112"/>
      <c r="AA36" s="112"/>
      <c r="AB36" s="112"/>
      <c r="AC36" s="112"/>
    </row>
    <row r="37" spans="1:29" x14ac:dyDescent="0.3">
      <c r="C37" s="146"/>
      <c r="D37" s="146"/>
      <c r="E37" s="146"/>
      <c r="F37" s="146"/>
      <c r="G37" s="146"/>
      <c r="H37" s="146"/>
      <c r="I37" s="146"/>
      <c r="J37" s="146"/>
      <c r="K37" s="146"/>
      <c r="L37" s="146"/>
      <c r="M37" s="146"/>
      <c r="N37" s="146"/>
      <c r="O37" s="146"/>
      <c r="P37" s="146"/>
      <c r="Q37" s="146"/>
      <c r="R37" s="146"/>
      <c r="S37" s="146"/>
      <c r="T37" s="146"/>
      <c r="U37" s="146"/>
      <c r="V37" s="112"/>
      <c r="W37" s="112"/>
      <c r="X37" s="112"/>
      <c r="Y37" s="112"/>
      <c r="Z37" s="112"/>
      <c r="AA37" s="112"/>
      <c r="AB37" s="112"/>
      <c r="AC37" s="112"/>
    </row>
    <row r="38" spans="1:29" x14ac:dyDescent="0.3">
      <c r="C38" s="146"/>
      <c r="D38" s="146"/>
      <c r="E38" s="146"/>
      <c r="F38" s="146"/>
      <c r="G38" s="146"/>
      <c r="H38" s="146"/>
      <c r="I38" s="146"/>
      <c r="J38" s="146"/>
      <c r="K38" s="146"/>
      <c r="L38" s="146"/>
      <c r="M38" s="146"/>
      <c r="N38" s="146"/>
      <c r="O38" s="146"/>
      <c r="P38" s="146"/>
      <c r="Q38" s="146"/>
      <c r="R38" s="146"/>
      <c r="S38" s="146"/>
      <c r="T38" s="146"/>
      <c r="U38" s="146"/>
      <c r="V38" s="112"/>
      <c r="W38" s="112"/>
      <c r="X38" s="112"/>
      <c r="Y38" s="112"/>
      <c r="Z38" s="112"/>
      <c r="AA38" s="112"/>
      <c r="AB38" s="112"/>
      <c r="AC38" s="112"/>
    </row>
    <row r="39" spans="1:29" x14ac:dyDescent="0.3">
      <c r="C39" s="112"/>
      <c r="D39" s="112"/>
      <c r="E39" s="112"/>
      <c r="F39" s="112"/>
      <c r="G39" s="112"/>
      <c r="H39" s="112"/>
      <c r="I39" s="112"/>
      <c r="J39" s="112"/>
      <c r="K39" s="112"/>
      <c r="L39" s="112"/>
      <c r="M39" s="112"/>
      <c r="N39" s="112"/>
      <c r="O39" s="112"/>
      <c r="P39" s="112"/>
      <c r="Q39" s="112"/>
      <c r="R39" s="112"/>
      <c r="S39" s="112"/>
      <c r="T39" s="112"/>
      <c r="U39" s="112"/>
      <c r="V39" s="112"/>
      <c r="W39" s="112"/>
      <c r="X39" s="112"/>
      <c r="Y39" s="112"/>
      <c r="Z39" s="112"/>
      <c r="AA39" s="112"/>
      <c r="AB39" s="112"/>
      <c r="AC39" s="112"/>
    </row>
    <row r="40" spans="1:29" x14ac:dyDescent="0.3">
      <c r="A40" s="3" t="s">
        <v>64</v>
      </c>
      <c r="C40" s="20" t="s">
        <v>206</v>
      </c>
    </row>
    <row r="42" spans="1:29" x14ac:dyDescent="0.3">
      <c r="A42" s="3" t="s">
        <v>68</v>
      </c>
      <c r="C42" s="1" t="s">
        <v>69</v>
      </c>
    </row>
    <row r="43" spans="1:29" x14ac:dyDescent="0.3">
      <c r="C43" s="1" t="s">
        <v>71</v>
      </c>
      <c r="D43" s="19" t="s">
        <v>41</v>
      </c>
      <c r="E43" s="116" t="s">
        <v>24</v>
      </c>
      <c r="F43" s="116" t="s">
        <v>25</v>
      </c>
      <c r="G43" s="116" t="s">
        <v>26</v>
      </c>
      <c r="H43" s="116" t="s">
        <v>27</v>
      </c>
      <c r="I43" s="116" t="s">
        <v>28</v>
      </c>
      <c r="J43" s="116" t="s">
        <v>29</v>
      </c>
      <c r="K43" s="116" t="s">
        <v>30</v>
      </c>
      <c r="L43" s="116" t="s">
        <v>31</v>
      </c>
      <c r="M43" s="116" t="s">
        <v>32</v>
      </c>
      <c r="N43" s="116" t="s">
        <v>33</v>
      </c>
      <c r="O43" s="116" t="s">
        <v>34</v>
      </c>
      <c r="P43" s="116" t="s">
        <v>35</v>
      </c>
      <c r="Q43" s="116" t="s">
        <v>36</v>
      </c>
      <c r="R43" s="116" t="s">
        <v>37</v>
      </c>
      <c r="S43" s="116" t="s">
        <v>38</v>
      </c>
      <c r="T43" s="116" t="s">
        <v>39</v>
      </c>
      <c r="U43" s="116" t="s">
        <v>40</v>
      </c>
      <c r="V43" s="116" t="s">
        <v>512</v>
      </c>
      <c r="W43" s="116" t="s">
        <v>513</v>
      </c>
      <c r="X43" s="116" t="s">
        <v>514</v>
      </c>
      <c r="Y43" s="116" t="s">
        <v>515</v>
      </c>
      <c r="Z43" s="116" t="s">
        <v>516</v>
      </c>
      <c r="AA43" s="116" t="s">
        <v>517</v>
      </c>
      <c r="AB43" s="116" t="s">
        <v>518</v>
      </c>
      <c r="AC43" s="116" t="s">
        <v>519</v>
      </c>
    </row>
    <row r="44" spans="1:29" x14ac:dyDescent="0.3">
      <c r="A44" s="1" t="s">
        <v>245</v>
      </c>
      <c r="C44" s="1" t="str">
        <f>C40</f>
        <v>OPA</v>
      </c>
      <c r="D44" s="39">
        <f>SUM(E44:U44)</f>
        <v>81224.496249037111</v>
      </c>
      <c r="E44" s="40">
        <f>E64</f>
        <v>0</v>
      </c>
      <c r="F44" s="40">
        <f t="shared" ref="F44:U44" si="0">F64</f>
        <v>0</v>
      </c>
      <c r="G44" s="40">
        <f t="shared" si="0"/>
        <v>0</v>
      </c>
      <c r="H44" s="40">
        <f t="shared" si="0"/>
        <v>0</v>
      </c>
      <c r="I44" s="40">
        <f t="shared" si="0"/>
        <v>0</v>
      </c>
      <c r="J44" s="40">
        <f t="shared" si="0"/>
        <v>0</v>
      </c>
      <c r="K44" s="40">
        <f t="shared" si="0"/>
        <v>0</v>
      </c>
      <c r="L44" s="40">
        <f t="shared" si="0"/>
        <v>0</v>
      </c>
      <c r="M44" s="40">
        <f t="shared" si="0"/>
        <v>13027.046400514413</v>
      </c>
      <c r="N44" s="40">
        <f t="shared" si="0"/>
        <v>10667.214246774603</v>
      </c>
      <c r="O44" s="40">
        <f t="shared" si="0"/>
        <v>15856.885655316357</v>
      </c>
      <c r="P44" s="40">
        <f t="shared" si="0"/>
        <v>20768.581655087964</v>
      </c>
      <c r="Q44" s="40">
        <f t="shared" si="0"/>
        <v>20904.768291343771</v>
      </c>
      <c r="R44" s="40">
        <f t="shared" si="0"/>
        <v>0</v>
      </c>
      <c r="S44" s="40">
        <f t="shared" si="0"/>
        <v>0</v>
      </c>
      <c r="T44" s="40">
        <f t="shared" si="0"/>
        <v>0</v>
      </c>
      <c r="U44" s="40">
        <f t="shared" si="0"/>
        <v>0</v>
      </c>
      <c r="V44" s="40">
        <f t="shared" ref="V44:AC44" si="1">V64</f>
        <v>0</v>
      </c>
      <c r="W44" s="40">
        <f t="shared" si="1"/>
        <v>0</v>
      </c>
      <c r="X44" s="40">
        <f t="shared" si="1"/>
        <v>0</v>
      </c>
      <c r="Y44" s="40">
        <f t="shared" si="1"/>
        <v>0</v>
      </c>
      <c r="Z44" s="40">
        <f t="shared" si="1"/>
        <v>0</v>
      </c>
      <c r="AA44" s="40">
        <f t="shared" si="1"/>
        <v>0</v>
      </c>
      <c r="AB44" s="40">
        <f t="shared" si="1"/>
        <v>0</v>
      </c>
      <c r="AC44" s="40">
        <f t="shared" si="1"/>
        <v>0</v>
      </c>
    </row>
    <row r="46" spans="1:29" x14ac:dyDescent="0.3">
      <c r="A46" s="3" t="s">
        <v>72</v>
      </c>
    </row>
    <row r="47" spans="1:29" x14ac:dyDescent="0.3">
      <c r="A47" s="3" t="s">
        <v>73</v>
      </c>
      <c r="C47" s="1" t="s">
        <v>247</v>
      </c>
    </row>
    <row r="49" spans="1:30" x14ac:dyDescent="0.3">
      <c r="A49" s="3" t="s">
        <v>75</v>
      </c>
    </row>
    <row r="50" spans="1:30" x14ac:dyDescent="0.3">
      <c r="B50" s="1">
        <v>1</v>
      </c>
      <c r="C50" s="1" t="s">
        <v>248</v>
      </c>
    </row>
    <row r="51" spans="1:30" x14ac:dyDescent="0.3">
      <c r="B51" s="1">
        <v>2</v>
      </c>
      <c r="C51" s="1" t="s">
        <v>246</v>
      </c>
    </row>
    <row r="53" spans="1:30" x14ac:dyDescent="0.3">
      <c r="A53" s="3" t="s">
        <v>79</v>
      </c>
      <c r="D53" s="3" t="s">
        <v>91</v>
      </c>
      <c r="E53" s="3" t="s">
        <v>92</v>
      </c>
      <c r="F53" s="3" t="s">
        <v>93</v>
      </c>
      <c r="G53" s="3" t="s">
        <v>94</v>
      </c>
      <c r="H53" s="3" t="str">
        <f>CONCATENATE("BY", EstBY,EstUnit)</f>
        <v>BY2014$K</v>
      </c>
    </row>
    <row r="54" spans="1:30" x14ac:dyDescent="0.3">
      <c r="A54" s="3"/>
      <c r="C54" s="8"/>
      <c r="D54" s="11"/>
      <c r="E54" s="2"/>
      <c r="F54" s="2"/>
      <c r="G54" s="2"/>
      <c r="H54" s="14">
        <f>D54</f>
        <v>0</v>
      </c>
    </row>
    <row r="55" spans="1:30" x14ac:dyDescent="0.3">
      <c r="C55" s="8" t="s">
        <v>400</v>
      </c>
      <c r="D55" s="45">
        <v>0.37</v>
      </c>
      <c r="E55" s="14"/>
      <c r="F55" s="14"/>
      <c r="G55" s="14"/>
      <c r="H55" s="14"/>
    </row>
    <row r="56" spans="1:30" x14ac:dyDescent="0.3">
      <c r="C56" s="8"/>
    </row>
    <row r="57" spans="1:30" x14ac:dyDescent="0.3">
      <c r="C57" s="8"/>
      <c r="D57" s="10"/>
    </row>
    <row r="58" spans="1:30" x14ac:dyDescent="0.3">
      <c r="E58" s="3" t="s">
        <v>88</v>
      </c>
      <c r="F58" s="3" t="s">
        <v>89</v>
      </c>
      <c r="G58" s="3" t="s">
        <v>90</v>
      </c>
    </row>
    <row r="59" spans="1:30" x14ac:dyDescent="0.3">
      <c r="C59" s="12" t="s">
        <v>86</v>
      </c>
      <c r="D59" s="20"/>
      <c r="E59" s="20"/>
      <c r="F59" s="23">
        <f>EstBY</f>
        <v>2014</v>
      </c>
      <c r="G59" s="23" t="e">
        <f>VLOOKUP('2.2'!F59,'Inflation Tables'!A8:G33,4)/VLOOKUP('2.2'!E59,'Inflation Tables'!A8:G33,4)</f>
        <v>#N/A</v>
      </c>
    </row>
    <row r="60" spans="1:30" x14ac:dyDescent="0.3">
      <c r="C60" s="23" t="str">
        <f>C40</f>
        <v>OPA</v>
      </c>
      <c r="D60" s="20"/>
      <c r="E60" s="23">
        <f>EstBY</f>
        <v>2014</v>
      </c>
      <c r="F60" s="20"/>
      <c r="G60" s="23" t="e">
        <f>VLOOKUP('2.2'!F60,'Inflation Tables'!A8:G33,4)</f>
        <v>#N/A</v>
      </c>
    </row>
    <row r="62" spans="1:30" x14ac:dyDescent="0.3">
      <c r="A62" s="3" t="s">
        <v>95</v>
      </c>
      <c r="E62" s="19" t="s">
        <v>24</v>
      </c>
      <c r="F62" s="19" t="s">
        <v>25</v>
      </c>
      <c r="G62" s="19" t="s">
        <v>26</v>
      </c>
      <c r="H62" s="19" t="s">
        <v>27</v>
      </c>
      <c r="I62" s="19" t="s">
        <v>28</v>
      </c>
      <c r="J62" s="19" t="s">
        <v>29</v>
      </c>
      <c r="K62" s="19" t="s">
        <v>30</v>
      </c>
      <c r="L62" s="19" t="s">
        <v>31</v>
      </c>
      <c r="M62" s="19" t="s">
        <v>32</v>
      </c>
      <c r="N62" s="19" t="s">
        <v>33</v>
      </c>
      <c r="O62" s="19" t="s">
        <v>34</v>
      </c>
      <c r="P62" s="19" t="s">
        <v>35</v>
      </c>
      <c r="Q62" s="19" t="s">
        <v>36</v>
      </c>
      <c r="R62" s="19" t="s">
        <v>37</v>
      </c>
      <c r="S62" s="19" t="s">
        <v>38</v>
      </c>
      <c r="T62" s="19" t="s">
        <v>39</v>
      </c>
      <c r="U62" s="19" t="s">
        <v>40</v>
      </c>
      <c r="V62" s="19" t="s">
        <v>512</v>
      </c>
      <c r="W62" s="19" t="s">
        <v>513</v>
      </c>
      <c r="X62" s="19" t="s">
        <v>514</v>
      </c>
      <c r="Y62" s="19" t="s">
        <v>515</v>
      </c>
      <c r="Z62" s="19" t="s">
        <v>516</v>
      </c>
      <c r="AA62" s="19" t="s">
        <v>517</v>
      </c>
      <c r="AB62" s="19" t="s">
        <v>518</v>
      </c>
      <c r="AC62" s="19" t="s">
        <v>519</v>
      </c>
      <c r="AD62" s="19" t="s">
        <v>41</v>
      </c>
    </row>
    <row r="63" spans="1:30" x14ac:dyDescent="0.3">
      <c r="D63" s="8" t="s">
        <v>249</v>
      </c>
      <c r="E63" s="46">
        <f>'WBS Cost Summary BY$K'!D25</f>
        <v>0</v>
      </c>
      <c r="F63" s="46">
        <f>'WBS Cost Summary BY$K'!E25</f>
        <v>0</v>
      </c>
      <c r="G63" s="46">
        <f>'WBS Cost Summary BY$K'!F25</f>
        <v>0</v>
      </c>
      <c r="H63" s="46">
        <f>'WBS Cost Summary BY$K'!G25</f>
        <v>0</v>
      </c>
      <c r="I63" s="46">
        <f>'WBS Cost Summary BY$K'!H25</f>
        <v>0</v>
      </c>
      <c r="J63" s="46">
        <f>'WBS Cost Summary BY$K'!I25</f>
        <v>0</v>
      </c>
      <c r="K63" s="46">
        <f>'WBS Cost Summary BY$K'!J25</f>
        <v>0</v>
      </c>
      <c r="L63" s="46">
        <f>'WBS Cost Summary BY$K'!K25</f>
        <v>0</v>
      </c>
      <c r="M63" s="46">
        <f>'WBS Cost Summary BY$K'!L25</f>
        <v>35208.233514903819</v>
      </c>
      <c r="N63" s="46">
        <f>'WBS Cost Summary BY$K'!M25</f>
        <v>28830.308775066496</v>
      </c>
      <c r="O63" s="46">
        <f>'WBS Cost Summary BY$K'!N25</f>
        <v>42856.447717071234</v>
      </c>
      <c r="P63" s="46">
        <f>'WBS Cost Summary BY$K'!O25</f>
        <v>56131.301770508013</v>
      </c>
      <c r="Q63" s="46">
        <f>'WBS Cost Summary BY$K'!P25</f>
        <v>56499.373760388575</v>
      </c>
      <c r="R63" s="46">
        <f>'WBS Cost Summary BY$K'!Q25</f>
        <v>0</v>
      </c>
      <c r="S63" s="46">
        <f>'WBS Cost Summary BY$K'!R25</f>
        <v>0</v>
      </c>
      <c r="T63" s="46">
        <f>'WBS Cost Summary BY$K'!S25</f>
        <v>0</v>
      </c>
      <c r="U63" s="46">
        <f>'WBS Cost Summary BY$K'!T25</f>
        <v>0</v>
      </c>
      <c r="V63" s="46">
        <f>'WBS Cost Summary BY$K'!U25</f>
        <v>0</v>
      </c>
      <c r="W63" s="46">
        <f>'WBS Cost Summary BY$K'!V25</f>
        <v>0</v>
      </c>
      <c r="X63" s="46">
        <f>'WBS Cost Summary BY$K'!W25</f>
        <v>0</v>
      </c>
      <c r="Y63" s="46">
        <f>'WBS Cost Summary BY$K'!X25</f>
        <v>0</v>
      </c>
      <c r="Z63" s="46">
        <f>'WBS Cost Summary BY$K'!Y25</f>
        <v>0</v>
      </c>
      <c r="AA63" s="46">
        <f>'WBS Cost Summary BY$K'!Z25</f>
        <v>0</v>
      </c>
      <c r="AB63" s="46">
        <f>'WBS Cost Summary BY$K'!AA25</f>
        <v>0</v>
      </c>
      <c r="AC63" s="46">
        <f>'WBS Cost Summary BY$K'!AB25</f>
        <v>0</v>
      </c>
      <c r="AD63" s="41">
        <f>SUM(E63:AC63)</f>
        <v>219525.66553793813</v>
      </c>
    </row>
    <row r="64" spans="1:30" x14ac:dyDescent="0.3">
      <c r="D64" s="8" t="s">
        <v>176</v>
      </c>
      <c r="E64" s="46">
        <f>E63*$D$55</f>
        <v>0</v>
      </c>
      <c r="F64" s="46">
        <f t="shared" ref="F64:U64" si="2">F63*$D$55</f>
        <v>0</v>
      </c>
      <c r="G64" s="46">
        <f t="shared" si="2"/>
        <v>0</v>
      </c>
      <c r="H64" s="46">
        <f t="shared" si="2"/>
        <v>0</v>
      </c>
      <c r="I64" s="46">
        <f t="shared" si="2"/>
        <v>0</v>
      </c>
      <c r="J64" s="46">
        <f t="shared" si="2"/>
        <v>0</v>
      </c>
      <c r="K64" s="46">
        <f t="shared" si="2"/>
        <v>0</v>
      </c>
      <c r="L64" s="46">
        <f t="shared" si="2"/>
        <v>0</v>
      </c>
      <c r="M64" s="46">
        <f t="shared" si="2"/>
        <v>13027.046400514413</v>
      </c>
      <c r="N64" s="46">
        <f t="shared" si="2"/>
        <v>10667.214246774603</v>
      </c>
      <c r="O64" s="46">
        <f t="shared" si="2"/>
        <v>15856.885655316357</v>
      </c>
      <c r="P64" s="46">
        <f t="shared" si="2"/>
        <v>20768.581655087964</v>
      </c>
      <c r="Q64" s="46">
        <f t="shared" si="2"/>
        <v>20904.768291343771</v>
      </c>
      <c r="R64" s="46">
        <f t="shared" si="2"/>
        <v>0</v>
      </c>
      <c r="S64" s="46">
        <f t="shared" si="2"/>
        <v>0</v>
      </c>
      <c r="T64" s="46">
        <f t="shared" si="2"/>
        <v>0</v>
      </c>
      <c r="U64" s="46">
        <f t="shared" si="2"/>
        <v>0</v>
      </c>
      <c r="V64" s="46">
        <f t="shared" ref="V64:AC64" si="3">V63*$D$55</f>
        <v>0</v>
      </c>
      <c r="W64" s="46">
        <f t="shared" si="3"/>
        <v>0</v>
      </c>
      <c r="X64" s="46">
        <f t="shared" si="3"/>
        <v>0</v>
      </c>
      <c r="Y64" s="46">
        <f t="shared" si="3"/>
        <v>0</v>
      </c>
      <c r="Z64" s="46">
        <f t="shared" si="3"/>
        <v>0</v>
      </c>
      <c r="AA64" s="46">
        <f t="shared" si="3"/>
        <v>0</v>
      </c>
      <c r="AB64" s="46">
        <f t="shared" si="3"/>
        <v>0</v>
      </c>
      <c r="AC64" s="46">
        <f t="shared" si="3"/>
        <v>0</v>
      </c>
      <c r="AD64" s="41">
        <f>SUM(E64:AC64)</f>
        <v>81224.496249037111</v>
      </c>
    </row>
    <row r="65" spans="1:30" x14ac:dyDescent="0.3">
      <c r="D65" s="8" t="s">
        <v>401</v>
      </c>
      <c r="E65" s="23" t="s">
        <v>531</v>
      </c>
      <c r="F65" s="23" t="s">
        <v>532</v>
      </c>
      <c r="G65" s="23" t="s">
        <v>534</v>
      </c>
      <c r="H65" s="23" t="s">
        <v>535</v>
      </c>
      <c r="I65" s="23" t="s">
        <v>536</v>
      </c>
      <c r="J65" s="23" t="s">
        <v>537</v>
      </c>
      <c r="K65" s="23" t="s">
        <v>538</v>
      </c>
      <c r="L65" s="23" t="s">
        <v>539</v>
      </c>
      <c r="M65" s="23" t="s">
        <v>540</v>
      </c>
      <c r="N65" s="23" t="s">
        <v>541</v>
      </c>
      <c r="O65" s="23" t="s">
        <v>542</v>
      </c>
      <c r="P65" s="23" t="s">
        <v>543</v>
      </c>
      <c r="Q65" s="23" t="s">
        <v>544</v>
      </c>
      <c r="R65" s="23" t="s">
        <v>545</v>
      </c>
      <c r="S65" s="23" t="s">
        <v>546</v>
      </c>
      <c r="T65" s="23" t="s">
        <v>547</v>
      </c>
      <c r="U65" s="23" t="s">
        <v>548</v>
      </c>
      <c r="V65" s="23" t="s">
        <v>549</v>
      </c>
      <c r="W65" s="23" t="s">
        <v>550</v>
      </c>
      <c r="X65" s="23" t="s">
        <v>551</v>
      </c>
      <c r="Y65" s="23" t="s">
        <v>552</v>
      </c>
      <c r="Z65" s="23" t="s">
        <v>553</v>
      </c>
      <c r="AA65" s="23" t="s">
        <v>554</v>
      </c>
      <c r="AB65" s="23" t="s">
        <v>555</v>
      </c>
      <c r="AC65" s="23" t="s">
        <v>556</v>
      </c>
      <c r="AD65" s="23" t="s">
        <v>533</v>
      </c>
    </row>
    <row r="67" spans="1:30" x14ac:dyDescent="0.3">
      <c r="D67" s="13"/>
      <c r="E67" s="13"/>
      <c r="G67" s="13"/>
      <c r="H67" s="13"/>
      <c r="I67" s="13"/>
      <c r="J67" s="13"/>
      <c r="K67" s="13"/>
      <c r="L67" s="13"/>
      <c r="M67" s="13"/>
    </row>
    <row r="68" spans="1:30" x14ac:dyDescent="0.3">
      <c r="A68" s="59" t="s">
        <v>398</v>
      </c>
    </row>
    <row r="69" spans="1:30" x14ac:dyDescent="0.3">
      <c r="B69" s="58" t="s">
        <v>403</v>
      </c>
    </row>
    <row r="70" spans="1:30" x14ac:dyDescent="0.3">
      <c r="B70" s="58" t="s">
        <v>404</v>
      </c>
    </row>
  </sheetData>
  <mergeCells count="1">
    <mergeCell ref="C6:U38"/>
  </mergeCells>
  <pageMargins left="0.25" right="0.25" top="0.75" bottom="0.75" header="0.3" footer="0.3"/>
  <pageSetup scale="49" orientation="landscape" horizontalDpi="4294967295" verticalDpi="4294967295" r:id="rId1"/>
  <headerFooter>
    <oddHeader>&amp;A</oddHeader>
    <oddFooter>&amp;L&amp;D&amp;C&amp;F&amp;R&amp;P</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8"/>
  <sheetViews>
    <sheetView zoomScale="80" zoomScaleNormal="80" workbookViewId="0"/>
  </sheetViews>
  <sheetFormatPr defaultRowHeight="14.4" x14ac:dyDescent="0.3"/>
  <cols>
    <col min="1" max="3" width="8.88671875" style="1"/>
    <col min="4" max="4" width="15.6640625" style="1" bestFit="1" customWidth="1"/>
    <col min="5" max="5" width="9.33203125" style="1" bestFit="1" customWidth="1"/>
    <col min="6" max="6" width="7.33203125" style="1" bestFit="1" customWidth="1"/>
    <col min="7" max="7" width="12" style="1" bestFit="1" customWidth="1"/>
    <col min="8" max="8" width="9.21875" style="1" bestFit="1" customWidth="1"/>
    <col min="9" max="12" width="7.33203125" style="1" bestFit="1" customWidth="1"/>
    <col min="13" max="16" width="10.21875" style="1" bestFit="1" customWidth="1"/>
    <col min="17" max="17" width="8.77734375" style="1" bestFit="1" customWidth="1"/>
    <col min="18" max="19" width="7.33203125" style="1" bestFit="1" customWidth="1"/>
    <col min="20" max="29" width="7.33203125" style="1" hidden="1" customWidth="1"/>
    <col min="30" max="30" width="12.77734375" style="1" bestFit="1" customWidth="1"/>
    <col min="31" max="16384" width="8.88671875" style="1"/>
  </cols>
  <sheetData>
    <row r="1" spans="1:29" x14ac:dyDescent="0.3">
      <c r="A1" s="1" t="str">
        <f>'WBS Cost Summary BY$K'!B4</f>
        <v>POWER GENERATION PLANT</v>
      </c>
    </row>
    <row r="3" spans="1:29" s="7" customFormat="1" x14ac:dyDescent="0.3">
      <c r="A3" s="6" t="s">
        <v>67</v>
      </c>
      <c r="D3" s="6">
        <v>2.2999999999999998</v>
      </c>
    </row>
    <row r="4" spans="1:29" s="5" customFormat="1" ht="15" thickBot="1" x14ac:dyDescent="0.35">
      <c r="A4" s="4" t="s">
        <v>250</v>
      </c>
    </row>
    <row r="5" spans="1:29" ht="15" thickTop="1" x14ac:dyDescent="0.3"/>
    <row r="6" spans="1:29" ht="14.4" customHeight="1" x14ac:dyDescent="0.3">
      <c r="A6" s="3" t="s">
        <v>66</v>
      </c>
      <c r="C6" s="144" t="s">
        <v>251</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206</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252</v>
      </c>
      <c r="C17" s="1" t="str">
        <f>C13</f>
        <v>OPA</v>
      </c>
      <c r="D17" s="39">
        <f>SUM(E17:AC17)</f>
        <v>4733.6293557993613</v>
      </c>
      <c r="E17" s="40">
        <f>E40</f>
        <v>0</v>
      </c>
      <c r="F17" s="40">
        <f t="shared" ref="F17:U17" si="0">F40</f>
        <v>0</v>
      </c>
      <c r="G17" s="40">
        <f t="shared" si="0"/>
        <v>0</v>
      </c>
      <c r="H17" s="40">
        <f t="shared" si="0"/>
        <v>0</v>
      </c>
      <c r="I17" s="40">
        <f t="shared" si="0"/>
        <v>0</v>
      </c>
      <c r="J17" s="40">
        <f t="shared" si="0"/>
        <v>0</v>
      </c>
      <c r="K17" s="40">
        <f t="shared" si="0"/>
        <v>0</v>
      </c>
      <c r="L17" s="40">
        <f t="shared" si="0"/>
        <v>0</v>
      </c>
      <c r="M17" s="40">
        <f t="shared" si="0"/>
        <v>1071.4069519668622</v>
      </c>
      <c r="N17" s="40">
        <f t="shared" si="0"/>
        <v>1050.399020327847</v>
      </c>
      <c r="O17" s="40">
        <f t="shared" si="0"/>
        <v>943.98601527626818</v>
      </c>
      <c r="P17" s="40">
        <f t="shared" si="0"/>
        <v>925.47650892424383</v>
      </c>
      <c r="Q17" s="40">
        <f t="shared" si="0"/>
        <v>742.3608593041406</v>
      </c>
      <c r="R17" s="40">
        <f t="shared" si="0"/>
        <v>0</v>
      </c>
      <c r="S17" s="40">
        <f t="shared" si="0"/>
        <v>0</v>
      </c>
      <c r="T17" s="40">
        <f t="shared" si="0"/>
        <v>0</v>
      </c>
      <c r="U17" s="40">
        <f t="shared" si="0"/>
        <v>0</v>
      </c>
      <c r="V17" s="40">
        <f t="shared" ref="V17:AC17" si="1">V40</f>
        <v>0</v>
      </c>
      <c r="W17" s="40">
        <f t="shared" si="1"/>
        <v>0</v>
      </c>
      <c r="X17" s="40">
        <f t="shared" si="1"/>
        <v>0</v>
      </c>
      <c r="Y17" s="40">
        <f t="shared" si="1"/>
        <v>0</v>
      </c>
      <c r="Z17" s="40">
        <f t="shared" si="1"/>
        <v>0</v>
      </c>
      <c r="AA17" s="40">
        <f t="shared" si="1"/>
        <v>0</v>
      </c>
      <c r="AB17" s="40">
        <f t="shared" si="1"/>
        <v>0</v>
      </c>
      <c r="AC17" s="40">
        <f t="shared" si="1"/>
        <v>0</v>
      </c>
    </row>
    <row r="19" spans="1:29" x14ac:dyDescent="0.3">
      <c r="A19" s="3" t="s">
        <v>72</v>
      </c>
    </row>
    <row r="20" spans="1:29" x14ac:dyDescent="0.3">
      <c r="A20" s="3" t="s">
        <v>73</v>
      </c>
      <c r="C20" s="1" t="s">
        <v>253</v>
      </c>
    </row>
    <row r="22" spans="1:29" x14ac:dyDescent="0.3">
      <c r="A22" s="3" t="s">
        <v>75</v>
      </c>
    </row>
    <row r="23" spans="1:29" x14ac:dyDescent="0.3">
      <c r="B23" s="1">
        <v>1</v>
      </c>
      <c r="C23" s="1" t="s">
        <v>254</v>
      </c>
    </row>
    <row r="26" spans="1:29" x14ac:dyDescent="0.3">
      <c r="A26" s="3" t="s">
        <v>79</v>
      </c>
      <c r="D26" s="3" t="s">
        <v>91</v>
      </c>
      <c r="E26" s="3" t="s">
        <v>92</v>
      </c>
      <c r="F26" s="3" t="s">
        <v>93</v>
      </c>
      <c r="G26" s="3" t="s">
        <v>94</v>
      </c>
      <c r="H26" s="3" t="str">
        <f>CONCATENATE("BY", EstBY,EstUnit)</f>
        <v>BY2014$K</v>
      </c>
    </row>
    <row r="27" spans="1:29" x14ac:dyDescent="0.3">
      <c r="A27" s="3"/>
      <c r="C27" s="8"/>
      <c r="D27" s="11"/>
      <c r="E27" s="2"/>
      <c r="F27" s="2"/>
      <c r="G27" s="2"/>
      <c r="H27" s="14">
        <f>D27</f>
        <v>0</v>
      </c>
    </row>
    <row r="28" spans="1:29" x14ac:dyDescent="0.3">
      <c r="C28" s="8"/>
      <c r="D28" s="14"/>
      <c r="E28" s="14"/>
      <c r="F28" s="14"/>
      <c r="G28" s="14"/>
      <c r="H28" s="14"/>
    </row>
    <row r="29" spans="1:29" x14ac:dyDescent="0.3">
      <c r="C29" s="8"/>
    </row>
    <row r="30" spans="1:29" x14ac:dyDescent="0.3">
      <c r="C30" s="8"/>
      <c r="D30" s="10"/>
    </row>
    <row r="31" spans="1:29" x14ac:dyDescent="0.3">
      <c r="E31" s="3" t="s">
        <v>88</v>
      </c>
      <c r="F31" s="3" t="s">
        <v>89</v>
      </c>
      <c r="G31" s="3" t="s">
        <v>90</v>
      </c>
    </row>
    <row r="32" spans="1:29" x14ac:dyDescent="0.3">
      <c r="C32" s="12" t="s">
        <v>86</v>
      </c>
      <c r="D32" s="20" t="s">
        <v>256</v>
      </c>
      <c r="E32" s="20">
        <v>2018</v>
      </c>
      <c r="F32" s="23">
        <f>EstBY</f>
        <v>2014</v>
      </c>
      <c r="G32" s="23">
        <f>VLOOKUP('2.3'!F32,'Inflation Tables'!A8:G33,2)/VLOOKUP('2.3'!E32,'Inflation Tables'!A8:G33,3)</f>
        <v>0.89283912663905174</v>
      </c>
    </row>
    <row r="33" spans="1:30" x14ac:dyDescent="0.3">
      <c r="C33" s="23" t="str">
        <f>C13</f>
        <v>OPA</v>
      </c>
      <c r="D33" s="20" t="s">
        <v>256</v>
      </c>
      <c r="E33" s="20">
        <v>2019</v>
      </c>
      <c r="F33" s="23">
        <f>EstBY</f>
        <v>2014</v>
      </c>
      <c r="G33" s="23">
        <f>VLOOKUP('2.3'!F33,'Inflation Tables'!A8:G33,2)/VLOOKUP('2.3'!E33,'Inflation Tables'!A8:G33,3)</f>
        <v>0.87533251693987257</v>
      </c>
    </row>
    <row r="34" spans="1:30" x14ac:dyDescent="0.3">
      <c r="D34" s="20" t="s">
        <v>256</v>
      </c>
      <c r="E34" s="20">
        <v>2020</v>
      </c>
      <c r="F34" s="23">
        <f>EstBY</f>
        <v>2014</v>
      </c>
      <c r="G34" s="23">
        <f>VLOOKUP('2.3'!F34,'Inflation Tables'!A8:G33,2)/VLOOKUP('2.3'!E34,'Inflation Tables'!A8:G33,3)</f>
        <v>0.85816910479660746</v>
      </c>
    </row>
    <row r="35" spans="1:30" x14ac:dyDescent="0.3">
      <c r="D35" s="20" t="s">
        <v>256</v>
      </c>
      <c r="E35" s="20">
        <v>2021</v>
      </c>
      <c r="F35" s="23">
        <f>EstBY</f>
        <v>2014</v>
      </c>
      <c r="G35" s="23">
        <f>VLOOKUP('2.3'!F35,'Inflation Tables'!A8:G33,2)/VLOOKUP('2.3'!E35,'Inflation Tables'!A8:G33,3)</f>
        <v>0.84134228084022167</v>
      </c>
    </row>
    <row r="36" spans="1:30" x14ac:dyDescent="0.3">
      <c r="D36" s="20" t="s">
        <v>256</v>
      </c>
      <c r="E36" s="20">
        <v>2022</v>
      </c>
      <c r="F36" s="23">
        <f>EstBY</f>
        <v>2014</v>
      </c>
      <c r="G36" s="23">
        <f>VLOOKUP('2.3'!F36,'Inflation Tables'!A8:G33,2)/VLOOKUP('2.3'!E36,'Inflation Tables'!A8:G33,3)</f>
        <v>0.82484539922682287</v>
      </c>
    </row>
    <row r="38" spans="1:30" x14ac:dyDescent="0.3">
      <c r="A38" s="3" t="s">
        <v>95</v>
      </c>
      <c r="E38" s="116" t="s">
        <v>24</v>
      </c>
      <c r="F38" s="116" t="s">
        <v>25</v>
      </c>
      <c r="G38" s="116" t="s">
        <v>26</v>
      </c>
      <c r="H38" s="116" t="s">
        <v>27</v>
      </c>
      <c r="I38" s="116" t="s">
        <v>28</v>
      </c>
      <c r="J38" s="116" t="s">
        <v>29</v>
      </c>
      <c r="K38" s="116" t="s">
        <v>30</v>
      </c>
      <c r="L38" s="116" t="s">
        <v>31</v>
      </c>
      <c r="M38" s="116" t="s">
        <v>32</v>
      </c>
      <c r="N38" s="116" t="s">
        <v>33</v>
      </c>
      <c r="O38" s="116" t="s">
        <v>34</v>
      </c>
      <c r="P38" s="116" t="s">
        <v>35</v>
      </c>
      <c r="Q38" s="116" t="s">
        <v>36</v>
      </c>
      <c r="R38" s="116" t="s">
        <v>37</v>
      </c>
      <c r="S38" s="116" t="s">
        <v>38</v>
      </c>
      <c r="T38" s="116" t="s">
        <v>39</v>
      </c>
      <c r="U38" s="116" t="s">
        <v>40</v>
      </c>
      <c r="V38" s="116" t="s">
        <v>512</v>
      </c>
      <c r="W38" s="116" t="s">
        <v>513</v>
      </c>
      <c r="X38" s="116" t="s">
        <v>514</v>
      </c>
      <c r="Y38" s="116" t="s">
        <v>515</v>
      </c>
      <c r="Z38" s="116" t="s">
        <v>516</v>
      </c>
      <c r="AA38" s="116" t="s">
        <v>517</v>
      </c>
      <c r="AB38" s="116" t="s">
        <v>518</v>
      </c>
      <c r="AC38" s="116" t="s">
        <v>519</v>
      </c>
      <c r="AD38" s="116" t="s">
        <v>41</v>
      </c>
    </row>
    <row r="39" spans="1:30" x14ac:dyDescent="0.3">
      <c r="D39" s="8" t="s">
        <v>255</v>
      </c>
      <c r="E39" s="46"/>
      <c r="F39" s="46"/>
      <c r="G39" s="46"/>
      <c r="H39" s="46"/>
      <c r="I39" s="46"/>
      <c r="J39" s="46"/>
      <c r="K39" s="46"/>
      <c r="L39" s="46"/>
      <c r="M39" s="46">
        <v>1200</v>
      </c>
      <c r="N39" s="46">
        <v>1200</v>
      </c>
      <c r="O39" s="46">
        <v>1100</v>
      </c>
      <c r="P39" s="46">
        <v>1100</v>
      </c>
      <c r="Q39" s="46">
        <v>900</v>
      </c>
      <c r="R39" s="46"/>
      <c r="S39" s="46"/>
      <c r="T39" s="46"/>
      <c r="U39" s="46"/>
      <c r="V39" s="46"/>
      <c r="W39" s="46"/>
      <c r="X39" s="46"/>
      <c r="Y39" s="46"/>
      <c r="Z39" s="46"/>
      <c r="AA39" s="46"/>
      <c r="AB39" s="46"/>
      <c r="AC39" s="46"/>
      <c r="AD39" s="41">
        <f>SUM(E39:AC39)</f>
        <v>5500</v>
      </c>
    </row>
    <row r="40" spans="1:30" x14ac:dyDescent="0.3">
      <c r="D40" s="8" t="s">
        <v>325</v>
      </c>
      <c r="E40" s="46"/>
      <c r="F40" s="46"/>
      <c r="G40" s="46"/>
      <c r="H40" s="46"/>
      <c r="I40" s="46"/>
      <c r="J40" s="46"/>
      <c r="K40" s="46"/>
      <c r="L40" s="46"/>
      <c r="M40" s="46">
        <f>G32*M39</f>
        <v>1071.4069519668622</v>
      </c>
      <c r="N40" s="46">
        <f>G33*N39</f>
        <v>1050.399020327847</v>
      </c>
      <c r="O40" s="46">
        <f>O39*G34</f>
        <v>943.98601527626818</v>
      </c>
      <c r="P40" s="46">
        <f>P39*G35</f>
        <v>925.47650892424383</v>
      </c>
      <c r="Q40" s="46">
        <f>Q39*G36</f>
        <v>742.3608593041406</v>
      </c>
      <c r="R40" s="46"/>
      <c r="S40" s="46"/>
      <c r="T40" s="46"/>
      <c r="U40" s="46"/>
      <c r="V40" s="46"/>
      <c r="W40" s="46"/>
      <c r="X40" s="46"/>
      <c r="Y40" s="46"/>
      <c r="Z40" s="46"/>
      <c r="AA40" s="46"/>
      <c r="AB40" s="46"/>
      <c r="AC40" s="46"/>
      <c r="AD40" s="41">
        <f>SUM(E40:AC40)</f>
        <v>4733.6293557993613</v>
      </c>
    </row>
    <row r="41" spans="1:30" x14ac:dyDescent="0.3">
      <c r="D41" s="8" t="s">
        <v>388</v>
      </c>
      <c r="E41" s="23"/>
      <c r="F41" s="23"/>
      <c r="G41" s="23"/>
      <c r="H41" s="23"/>
      <c r="I41" s="23"/>
      <c r="J41" s="23"/>
      <c r="K41" s="23"/>
      <c r="L41" s="23"/>
      <c r="M41" s="23" t="s">
        <v>389</v>
      </c>
      <c r="N41" s="23" t="s">
        <v>390</v>
      </c>
      <c r="O41" s="23" t="s">
        <v>391</v>
      </c>
      <c r="P41" s="23" t="s">
        <v>392</v>
      </c>
      <c r="Q41" s="23" t="s">
        <v>393</v>
      </c>
      <c r="R41" s="23"/>
      <c r="S41" s="23"/>
      <c r="T41" s="23"/>
      <c r="U41" s="23"/>
      <c r="V41" s="23"/>
      <c r="W41" s="23"/>
      <c r="X41" s="23"/>
      <c r="Y41" s="23"/>
      <c r="Z41" s="23"/>
      <c r="AA41" s="23"/>
      <c r="AB41" s="23"/>
      <c r="AC41" s="23"/>
      <c r="AD41" s="23" t="s">
        <v>557</v>
      </c>
    </row>
    <row r="44" spans="1:30" x14ac:dyDescent="0.3">
      <c r="A44" s="59" t="s">
        <v>398</v>
      </c>
      <c r="E44" s="13"/>
      <c r="G44" s="13"/>
      <c r="H44" s="13"/>
      <c r="I44" s="13"/>
      <c r="J44" s="13"/>
      <c r="K44" s="13"/>
      <c r="L44" s="13"/>
    </row>
    <row r="45" spans="1:30" x14ac:dyDescent="0.3">
      <c r="B45" s="58" t="s">
        <v>397</v>
      </c>
      <c r="D45" s="13"/>
      <c r="E45" s="13"/>
      <c r="G45" s="13"/>
      <c r="H45" s="13"/>
      <c r="I45" s="13"/>
      <c r="J45" s="13"/>
      <c r="K45" s="13"/>
      <c r="L45" s="13"/>
      <c r="M45" s="13"/>
    </row>
    <row r="46" spans="1:30" x14ac:dyDescent="0.3">
      <c r="B46" s="58" t="s">
        <v>395</v>
      </c>
    </row>
    <row r="47" spans="1:30" x14ac:dyDescent="0.3">
      <c r="B47" s="58" t="s">
        <v>394</v>
      </c>
    </row>
    <row r="48" spans="1:30" x14ac:dyDescent="0.3">
      <c r="B48" s="58" t="s">
        <v>396</v>
      </c>
    </row>
  </sheetData>
  <mergeCells count="1">
    <mergeCell ref="C6:O11"/>
  </mergeCells>
  <pageMargins left="0.25" right="0.25" top="0.75" bottom="0.75" header="0.3" footer="0.3"/>
  <pageSetup scale="66" orientation="landscape" horizontalDpi="4294967295" verticalDpi="4294967295" r:id="rId1"/>
  <headerFooter>
    <oddHeader>&amp;A</oddHeader>
    <oddFooter>&amp;L&amp;D&amp;C&amp;F&amp;R&amp;P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6"/>
  <sheetViews>
    <sheetView zoomScale="80" zoomScaleNormal="80" workbookViewId="0"/>
  </sheetViews>
  <sheetFormatPr defaultRowHeight="14.4" x14ac:dyDescent="0.3"/>
  <cols>
    <col min="1" max="3" width="8.88671875" style="1"/>
    <col min="4" max="4" width="15.6640625" style="1" bestFit="1" customWidth="1"/>
    <col min="5" max="5" width="9.33203125" style="1" bestFit="1" customWidth="1"/>
    <col min="6" max="7" width="7.33203125" style="1" bestFit="1" customWidth="1"/>
    <col min="8" max="8" width="12.21875" style="1" bestFit="1" customWidth="1"/>
    <col min="9" max="12" width="7.33203125" style="1" bestFit="1" customWidth="1"/>
    <col min="13" max="16" width="12.21875" style="1" bestFit="1" customWidth="1"/>
    <col min="17" max="23" width="13.33203125" style="1" bestFit="1" customWidth="1"/>
    <col min="24" max="26" width="12.21875" style="1" bestFit="1" customWidth="1"/>
    <col min="27" max="27" width="9.6640625" style="1" bestFit="1" customWidth="1"/>
    <col min="28" max="29" width="7.33203125" style="1" customWidth="1"/>
    <col min="30" max="30" width="13.33203125" style="1" bestFit="1" customWidth="1"/>
    <col min="31" max="16384" width="8.88671875" style="1"/>
  </cols>
  <sheetData>
    <row r="1" spans="1:29" x14ac:dyDescent="0.3">
      <c r="A1" s="1" t="str">
        <f>'WBS Cost Summary BY$K'!B4</f>
        <v>POWER GENERATION PLANT</v>
      </c>
    </row>
    <row r="3" spans="1:29" s="7" customFormat="1" x14ac:dyDescent="0.3">
      <c r="A3" s="6" t="s">
        <v>67</v>
      </c>
      <c r="D3" s="6">
        <v>3.1</v>
      </c>
    </row>
    <row r="4" spans="1:29" s="5" customFormat="1" ht="15" thickBot="1" x14ac:dyDescent="0.35">
      <c r="A4" s="4" t="s">
        <v>529</v>
      </c>
    </row>
    <row r="5" spans="1:29" ht="15" thickTop="1" x14ac:dyDescent="0.3"/>
    <row r="6" spans="1:29" ht="14.4" customHeight="1" x14ac:dyDescent="0.3">
      <c r="A6" s="3" t="s">
        <v>66</v>
      </c>
      <c r="C6" s="144" t="s">
        <v>567</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527</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529</v>
      </c>
      <c r="C17" s="1" t="str">
        <f>C13</f>
        <v>OMA</v>
      </c>
      <c r="D17" s="39">
        <f>SUM(E17:AC17)</f>
        <v>21000</v>
      </c>
      <c r="E17" s="40">
        <f>E39</f>
        <v>0</v>
      </c>
      <c r="F17" s="40">
        <f t="shared" ref="F17:U17" si="0">F39</f>
        <v>0</v>
      </c>
      <c r="G17" s="40">
        <f t="shared" si="0"/>
        <v>0</v>
      </c>
      <c r="H17" s="40">
        <f t="shared" si="0"/>
        <v>0</v>
      </c>
      <c r="I17" s="40">
        <f t="shared" si="0"/>
        <v>0</v>
      </c>
      <c r="J17" s="40">
        <f t="shared" si="0"/>
        <v>0</v>
      </c>
      <c r="K17" s="40">
        <f t="shared" si="0"/>
        <v>0</v>
      </c>
      <c r="L17" s="40">
        <f t="shared" si="0"/>
        <v>0</v>
      </c>
      <c r="M17" s="40">
        <f t="shared" si="0"/>
        <v>0</v>
      </c>
      <c r="N17" s="40">
        <f t="shared" si="0"/>
        <v>300</v>
      </c>
      <c r="O17" s="40">
        <f t="shared" si="0"/>
        <v>600</v>
      </c>
      <c r="P17" s="40">
        <f t="shared" si="0"/>
        <v>1050</v>
      </c>
      <c r="Q17" s="40">
        <f t="shared" si="0"/>
        <v>1500</v>
      </c>
      <c r="R17" s="40">
        <f t="shared" si="0"/>
        <v>2100</v>
      </c>
      <c r="S17" s="40">
        <f t="shared" si="0"/>
        <v>2100</v>
      </c>
      <c r="T17" s="40">
        <f t="shared" si="0"/>
        <v>2100</v>
      </c>
      <c r="U17" s="40">
        <f t="shared" si="0"/>
        <v>2100</v>
      </c>
      <c r="V17" s="40">
        <f t="shared" ref="V17:AC17" si="1">V39</f>
        <v>2100</v>
      </c>
      <c r="W17" s="40">
        <f t="shared" si="1"/>
        <v>2100</v>
      </c>
      <c r="X17" s="40">
        <f t="shared" si="1"/>
        <v>1800</v>
      </c>
      <c r="Y17" s="40">
        <f t="shared" si="1"/>
        <v>1500</v>
      </c>
      <c r="Z17" s="40">
        <f t="shared" si="1"/>
        <v>1050</v>
      </c>
      <c r="AA17" s="40">
        <f t="shared" si="1"/>
        <v>600</v>
      </c>
      <c r="AB17" s="40">
        <f t="shared" si="1"/>
        <v>0</v>
      </c>
      <c r="AC17" s="40">
        <f t="shared" si="1"/>
        <v>0</v>
      </c>
    </row>
    <row r="19" spans="1:29" x14ac:dyDescent="0.3">
      <c r="A19" s="3" t="s">
        <v>72</v>
      </c>
    </row>
    <row r="20" spans="1:29" x14ac:dyDescent="0.3">
      <c r="A20" s="3" t="s">
        <v>73</v>
      </c>
      <c r="C20" s="1" t="s">
        <v>570</v>
      </c>
    </row>
    <row r="21" spans="1:29" x14ac:dyDescent="0.3">
      <c r="A21" s="3"/>
    </row>
    <row r="23" spans="1:29" x14ac:dyDescent="0.3">
      <c r="A23" s="3" t="s">
        <v>75</v>
      </c>
    </row>
    <row r="24" spans="1:29" x14ac:dyDescent="0.3">
      <c r="B24" s="1">
        <v>1</v>
      </c>
      <c r="C24" s="1" t="s">
        <v>571</v>
      </c>
    </row>
    <row r="25" spans="1:29" x14ac:dyDescent="0.3">
      <c r="B25" s="1">
        <v>2</v>
      </c>
      <c r="C25" s="1" t="s">
        <v>572</v>
      </c>
    </row>
    <row r="26" spans="1:29" x14ac:dyDescent="0.3">
      <c r="B26" s="1">
        <v>3</v>
      </c>
      <c r="C26" s="1" t="s">
        <v>620</v>
      </c>
    </row>
    <row r="27" spans="1:29" x14ac:dyDescent="0.3">
      <c r="B27" s="1">
        <v>4</v>
      </c>
      <c r="C27" s="1" t="s">
        <v>573</v>
      </c>
    </row>
    <row r="29" spans="1:29" x14ac:dyDescent="0.3">
      <c r="A29" s="3" t="s">
        <v>79</v>
      </c>
      <c r="D29" s="3" t="s">
        <v>91</v>
      </c>
      <c r="E29" s="3" t="s">
        <v>92</v>
      </c>
      <c r="F29" s="3" t="s">
        <v>93</v>
      </c>
      <c r="G29" s="3" t="s">
        <v>94</v>
      </c>
      <c r="H29" s="3" t="str">
        <f>CONCATENATE("BY", EstBY,EstUnit)</f>
        <v>BY2014$K</v>
      </c>
    </row>
    <row r="30" spans="1:29" x14ac:dyDescent="0.3">
      <c r="A30" s="3"/>
      <c r="C30" s="8" t="s">
        <v>559</v>
      </c>
      <c r="D30" s="40">
        <v>30</v>
      </c>
      <c r="E30" s="20" t="s">
        <v>82</v>
      </c>
      <c r="F30" s="20">
        <v>2014</v>
      </c>
      <c r="G30" s="20" t="s">
        <v>69</v>
      </c>
      <c r="H30" s="41">
        <f>D30*G34</f>
        <v>30</v>
      </c>
    </row>
    <row r="31" spans="1:29" x14ac:dyDescent="0.3">
      <c r="C31" s="8"/>
      <c r="D31" s="117"/>
    </row>
    <row r="32" spans="1:29" x14ac:dyDescent="0.3">
      <c r="C32" s="8"/>
      <c r="D32" s="10"/>
    </row>
    <row r="33" spans="1:30" x14ac:dyDescent="0.3">
      <c r="E33" s="3" t="s">
        <v>88</v>
      </c>
      <c r="F33" s="3" t="s">
        <v>89</v>
      </c>
      <c r="G33" s="3" t="s">
        <v>90</v>
      </c>
    </row>
    <row r="34" spans="1:30" x14ac:dyDescent="0.3">
      <c r="C34" s="12" t="s">
        <v>86</v>
      </c>
      <c r="D34" s="20" t="s">
        <v>87</v>
      </c>
      <c r="E34" s="20">
        <f>F30</f>
        <v>2014</v>
      </c>
      <c r="F34" s="23">
        <f>EstBY</f>
        <v>2014</v>
      </c>
      <c r="G34" s="23">
        <f>VLOOKUP('3.1'!F34,'Inflation Tables'!A8:G33,6)/VLOOKUP('3.1'!E34,'Inflation Tables'!A8:G33,6)</f>
        <v>1</v>
      </c>
    </row>
    <row r="35" spans="1:30" x14ac:dyDescent="0.3">
      <c r="C35" s="23" t="str">
        <f>C13</f>
        <v>OMA</v>
      </c>
      <c r="D35" s="20" t="s">
        <v>87</v>
      </c>
      <c r="E35" s="23">
        <f>EstBY</f>
        <v>2014</v>
      </c>
      <c r="F35" s="20">
        <f>F30</f>
        <v>2014</v>
      </c>
      <c r="G35" s="23">
        <f>VLOOKUP('3.1'!F35,'Inflation Tables'!A8:G33,4)</f>
        <v>1</v>
      </c>
    </row>
    <row r="36" spans="1:30" x14ac:dyDescent="0.3">
      <c r="E36" s="111"/>
      <c r="F36" s="111"/>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row>
    <row r="37" spans="1:30" x14ac:dyDescent="0.3">
      <c r="A37" s="3" t="s">
        <v>95</v>
      </c>
      <c r="C37" s="17"/>
      <c r="D37" s="17"/>
      <c r="E37" s="116" t="s">
        <v>24</v>
      </c>
      <c r="F37" s="116" t="s">
        <v>25</v>
      </c>
      <c r="G37" s="116" t="s">
        <v>26</v>
      </c>
      <c r="H37" s="116" t="s">
        <v>27</v>
      </c>
      <c r="I37" s="116" t="s">
        <v>28</v>
      </c>
      <c r="J37" s="116" t="s">
        <v>29</v>
      </c>
      <c r="K37" s="116" t="s">
        <v>30</v>
      </c>
      <c r="L37" s="116" t="s">
        <v>31</v>
      </c>
      <c r="M37" s="116" t="s">
        <v>32</v>
      </c>
      <c r="N37" s="116" t="s">
        <v>33</v>
      </c>
      <c r="O37" s="116" t="s">
        <v>34</v>
      </c>
      <c r="P37" s="116" t="s">
        <v>35</v>
      </c>
      <c r="Q37" s="116" t="s">
        <v>36</v>
      </c>
      <c r="R37" s="116" t="s">
        <v>37</v>
      </c>
      <c r="S37" s="116" t="s">
        <v>38</v>
      </c>
      <c r="T37" s="116" t="s">
        <v>39</v>
      </c>
      <c r="U37" s="116" t="s">
        <v>40</v>
      </c>
      <c r="V37" s="116" t="s">
        <v>512</v>
      </c>
      <c r="W37" s="116" t="s">
        <v>513</v>
      </c>
      <c r="X37" s="116" t="s">
        <v>514</v>
      </c>
      <c r="Y37" s="116" t="s">
        <v>515</v>
      </c>
      <c r="Z37" s="116" t="s">
        <v>516</v>
      </c>
      <c r="AA37" s="116" t="s">
        <v>517</v>
      </c>
      <c r="AB37" s="116" t="s">
        <v>518</v>
      </c>
      <c r="AC37" s="116" t="s">
        <v>519</v>
      </c>
      <c r="AD37" s="116" t="s">
        <v>41</v>
      </c>
    </row>
    <row r="38" spans="1:30" x14ac:dyDescent="0.3">
      <c r="C38" s="17"/>
      <c r="D38" s="48" t="s">
        <v>558</v>
      </c>
      <c r="E38" s="20">
        <f>'Ground &amp; Assumptions'!D22</f>
        <v>0</v>
      </c>
      <c r="F38" s="20">
        <f>'Ground &amp; Assumptions'!E22</f>
        <v>0</v>
      </c>
      <c r="G38" s="20">
        <f>'Ground &amp; Assumptions'!F22</f>
        <v>0</v>
      </c>
      <c r="H38" s="20">
        <f>'Ground &amp; Assumptions'!G22</f>
        <v>0</v>
      </c>
      <c r="I38" s="20">
        <f>'Ground &amp; Assumptions'!H22</f>
        <v>0</v>
      </c>
      <c r="J38" s="20">
        <f>'Ground &amp; Assumptions'!I22</f>
        <v>0</v>
      </c>
      <c r="K38" s="20">
        <f>'Ground &amp; Assumptions'!J22</f>
        <v>0</v>
      </c>
      <c r="L38" s="20">
        <f>'Ground &amp; Assumptions'!K22</f>
        <v>0</v>
      </c>
      <c r="M38" s="20">
        <f>'Ground &amp; Assumptions'!L22</f>
        <v>0</v>
      </c>
      <c r="N38" s="20">
        <f>'Ground &amp; Assumptions'!M22</f>
        <v>10</v>
      </c>
      <c r="O38" s="20">
        <f>'Ground &amp; Assumptions'!N22</f>
        <v>20</v>
      </c>
      <c r="P38" s="20">
        <f>'Ground &amp; Assumptions'!O22</f>
        <v>35</v>
      </c>
      <c r="Q38" s="20">
        <f>'Ground &amp; Assumptions'!P22</f>
        <v>50</v>
      </c>
      <c r="R38" s="20">
        <f>'Ground &amp; Assumptions'!Q22</f>
        <v>70</v>
      </c>
      <c r="S38" s="20">
        <f>'Ground &amp; Assumptions'!R22</f>
        <v>70</v>
      </c>
      <c r="T38" s="20">
        <f>'Ground &amp; Assumptions'!S22</f>
        <v>70</v>
      </c>
      <c r="U38" s="20">
        <f>'Ground &amp; Assumptions'!T22</f>
        <v>70</v>
      </c>
      <c r="V38" s="20">
        <f>'Ground &amp; Assumptions'!U22</f>
        <v>70</v>
      </c>
      <c r="W38" s="20">
        <f>'Ground &amp; Assumptions'!V22</f>
        <v>70</v>
      </c>
      <c r="X38" s="20">
        <f>'Ground &amp; Assumptions'!W22</f>
        <v>60</v>
      </c>
      <c r="Y38" s="20">
        <f>'Ground &amp; Assumptions'!X22</f>
        <v>50</v>
      </c>
      <c r="Z38" s="20">
        <f>'Ground &amp; Assumptions'!Y22</f>
        <v>35</v>
      </c>
      <c r="AA38" s="20">
        <f>'Ground &amp; Assumptions'!Z22</f>
        <v>20</v>
      </c>
      <c r="AB38" s="20">
        <f>'Ground &amp; Assumptions'!AA22</f>
        <v>0</v>
      </c>
      <c r="AC38" s="20">
        <f>'Ground &amp; Assumptions'!AB22</f>
        <v>0</v>
      </c>
      <c r="AD38" s="23">
        <f>SUM(E38:AC38)</f>
        <v>700</v>
      </c>
    </row>
    <row r="39" spans="1:30" x14ac:dyDescent="0.3">
      <c r="C39" s="17"/>
      <c r="D39" s="48" t="s">
        <v>560</v>
      </c>
      <c r="E39" s="38">
        <f>E38*$H$30</f>
        <v>0</v>
      </c>
      <c r="F39" s="38">
        <f t="shared" ref="F39:L39" si="2">F38*$H$30</f>
        <v>0</v>
      </c>
      <c r="G39" s="38">
        <f t="shared" si="2"/>
        <v>0</v>
      </c>
      <c r="H39" s="38">
        <f t="shared" si="2"/>
        <v>0</v>
      </c>
      <c r="I39" s="38">
        <f t="shared" si="2"/>
        <v>0</v>
      </c>
      <c r="J39" s="38">
        <f t="shared" si="2"/>
        <v>0</v>
      </c>
      <c r="K39" s="38">
        <f t="shared" si="2"/>
        <v>0</v>
      </c>
      <c r="L39" s="38">
        <f t="shared" si="2"/>
        <v>0</v>
      </c>
      <c r="M39" s="38">
        <f t="shared" ref="M39:AA39" si="3">M38*$H$30</f>
        <v>0</v>
      </c>
      <c r="N39" s="38">
        <f t="shared" si="3"/>
        <v>300</v>
      </c>
      <c r="O39" s="38">
        <f t="shared" si="3"/>
        <v>600</v>
      </c>
      <c r="P39" s="38">
        <f t="shared" si="3"/>
        <v>1050</v>
      </c>
      <c r="Q39" s="38">
        <f t="shared" si="3"/>
        <v>1500</v>
      </c>
      <c r="R39" s="38">
        <f t="shared" si="3"/>
        <v>2100</v>
      </c>
      <c r="S39" s="38">
        <f t="shared" si="3"/>
        <v>2100</v>
      </c>
      <c r="T39" s="38">
        <f t="shared" si="3"/>
        <v>2100</v>
      </c>
      <c r="U39" s="38">
        <f t="shared" si="3"/>
        <v>2100</v>
      </c>
      <c r="V39" s="38">
        <f t="shared" si="3"/>
        <v>2100</v>
      </c>
      <c r="W39" s="38">
        <f t="shared" si="3"/>
        <v>2100</v>
      </c>
      <c r="X39" s="38">
        <f t="shared" si="3"/>
        <v>1800</v>
      </c>
      <c r="Y39" s="38">
        <f t="shared" si="3"/>
        <v>1500</v>
      </c>
      <c r="Z39" s="38">
        <f t="shared" si="3"/>
        <v>1050</v>
      </c>
      <c r="AA39" s="38">
        <f t="shared" si="3"/>
        <v>600</v>
      </c>
      <c r="AB39" s="38">
        <f t="shared" ref="AB39:AC39" si="4">AB38*$H$30</f>
        <v>0</v>
      </c>
      <c r="AC39" s="38">
        <f t="shared" si="4"/>
        <v>0</v>
      </c>
      <c r="AD39" s="38">
        <f>SUM(E39:AC39)</f>
        <v>21000</v>
      </c>
    </row>
    <row r="41" spans="1:30" x14ac:dyDescent="0.3">
      <c r="E41" s="13"/>
      <c r="G41" s="13"/>
      <c r="H41" s="13"/>
      <c r="I41" s="13"/>
      <c r="J41" s="13"/>
    </row>
    <row r="42" spans="1:30" x14ac:dyDescent="0.3">
      <c r="A42" s="59" t="s">
        <v>398</v>
      </c>
      <c r="D42" s="13"/>
      <c r="E42" s="13"/>
      <c r="G42" s="13"/>
      <c r="H42" s="13"/>
      <c r="J42" s="13"/>
      <c r="K42" s="13"/>
      <c r="L42" s="13"/>
    </row>
    <row r="43" spans="1:30" x14ac:dyDescent="0.3">
      <c r="B43" s="58" t="s">
        <v>561</v>
      </c>
    </row>
    <row r="44" spans="1:30" x14ac:dyDescent="0.3">
      <c r="B44" s="58" t="s">
        <v>562</v>
      </c>
    </row>
    <row r="45" spans="1:30" x14ac:dyDescent="0.3">
      <c r="B45" s="58" t="s">
        <v>579</v>
      </c>
    </row>
    <row r="46" spans="1:30" x14ac:dyDescent="0.3">
      <c r="B46" s="58" t="s">
        <v>580</v>
      </c>
    </row>
  </sheetData>
  <mergeCells count="1">
    <mergeCell ref="C6:O11"/>
  </mergeCells>
  <pageMargins left="0.25" right="0.25" top="0.75" bottom="0.75" header="0.3" footer="0.3"/>
  <pageSetup scale="63" orientation="landscape" horizontalDpi="4294967295" verticalDpi="4294967295" r:id="rId1"/>
  <headerFooter>
    <oddHeader>&amp;A</oddHeader>
    <oddFooter>&amp;L&amp;D&amp;C&amp;F&amp;R&amp;P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8"/>
  <sheetViews>
    <sheetView zoomScale="80" zoomScaleNormal="80" workbookViewId="0"/>
  </sheetViews>
  <sheetFormatPr defaultRowHeight="14.4" x14ac:dyDescent="0.3"/>
  <cols>
    <col min="1" max="3" width="8.88671875" style="1"/>
    <col min="4" max="4" width="15.6640625" style="1" bestFit="1" customWidth="1"/>
    <col min="5" max="5" width="11.21875" style="1" bestFit="1" customWidth="1"/>
    <col min="6" max="7" width="7.33203125" style="1" bestFit="1" customWidth="1"/>
    <col min="8" max="8" width="12.21875" style="1" bestFit="1" customWidth="1"/>
    <col min="9" max="13" width="7.33203125" style="1" bestFit="1" customWidth="1"/>
    <col min="14" max="26" width="11.21875" style="1" bestFit="1" customWidth="1"/>
    <col min="27" max="27" width="7.33203125" style="1" bestFit="1" customWidth="1"/>
    <col min="28" max="29" width="7.33203125" style="1" customWidth="1"/>
    <col min="30" max="30" width="13.33203125" style="1" bestFit="1" customWidth="1"/>
    <col min="31" max="16384" width="8.88671875" style="1"/>
  </cols>
  <sheetData>
    <row r="1" spans="1:29" x14ac:dyDescent="0.3">
      <c r="A1" s="1" t="str">
        <f>'WBS Cost Summary BY$K'!B4</f>
        <v>POWER GENERATION PLANT</v>
      </c>
    </row>
    <row r="3" spans="1:29" s="7" customFormat="1" x14ac:dyDescent="0.3">
      <c r="A3" s="6" t="s">
        <v>67</v>
      </c>
      <c r="D3" s="6" t="s">
        <v>525</v>
      </c>
    </row>
    <row r="4" spans="1:29" s="5" customFormat="1" ht="15" thickBot="1" x14ac:dyDescent="0.35">
      <c r="A4" s="4" t="s">
        <v>569</v>
      </c>
    </row>
    <row r="5" spans="1:29" ht="15" thickTop="1" x14ac:dyDescent="0.3"/>
    <row r="6" spans="1:29" ht="14.4" customHeight="1" x14ac:dyDescent="0.3">
      <c r="A6" s="3" t="s">
        <v>66</v>
      </c>
      <c r="C6" s="144" t="s">
        <v>568</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527</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569</v>
      </c>
      <c r="C17" s="1" t="str">
        <f>C13</f>
        <v>OMA</v>
      </c>
      <c r="D17" s="39">
        <f>SUM(E17:AC17)</f>
        <v>50323.023931456119</v>
      </c>
      <c r="E17" s="40">
        <f>E41</f>
        <v>0</v>
      </c>
      <c r="F17" s="40">
        <f t="shared" ref="F17:AC17" si="0">F41</f>
        <v>0</v>
      </c>
      <c r="G17" s="40">
        <f t="shared" si="0"/>
        <v>0</v>
      </c>
      <c r="H17" s="40">
        <f t="shared" si="0"/>
        <v>0</v>
      </c>
      <c r="I17" s="40">
        <f t="shared" si="0"/>
        <v>0</v>
      </c>
      <c r="J17" s="40">
        <f t="shared" si="0"/>
        <v>0</v>
      </c>
      <c r="K17" s="40">
        <f t="shared" si="0"/>
        <v>0</v>
      </c>
      <c r="L17" s="40">
        <f t="shared" si="0"/>
        <v>0</v>
      </c>
      <c r="M17" s="40">
        <f t="shared" si="0"/>
        <v>0</v>
      </c>
      <c r="N17" s="40">
        <f t="shared" si="0"/>
        <v>3871.0018408812402</v>
      </c>
      <c r="O17" s="40">
        <f t="shared" si="0"/>
        <v>3871.0018408812402</v>
      </c>
      <c r="P17" s="40">
        <f t="shared" si="0"/>
        <v>3871.0018408812402</v>
      </c>
      <c r="Q17" s="40">
        <f t="shared" si="0"/>
        <v>3871.0018408812402</v>
      </c>
      <c r="R17" s="40">
        <f t="shared" si="0"/>
        <v>3871.0018408812402</v>
      </c>
      <c r="S17" s="40">
        <f t="shared" si="0"/>
        <v>3871.0018408812402</v>
      </c>
      <c r="T17" s="40">
        <f t="shared" si="0"/>
        <v>3871.0018408812402</v>
      </c>
      <c r="U17" s="40">
        <f t="shared" si="0"/>
        <v>3871.0018408812402</v>
      </c>
      <c r="V17" s="40">
        <f t="shared" si="0"/>
        <v>3871.0018408812402</v>
      </c>
      <c r="W17" s="40">
        <f t="shared" si="0"/>
        <v>3871.0018408812402</v>
      </c>
      <c r="X17" s="40">
        <f t="shared" si="0"/>
        <v>3871.0018408812402</v>
      </c>
      <c r="Y17" s="40">
        <f t="shared" si="0"/>
        <v>3871.0018408812402</v>
      </c>
      <c r="Z17" s="40">
        <f t="shared" si="0"/>
        <v>3871.0018408812402</v>
      </c>
      <c r="AA17" s="40">
        <f t="shared" si="0"/>
        <v>0</v>
      </c>
      <c r="AB17" s="40">
        <f t="shared" si="0"/>
        <v>0</v>
      </c>
      <c r="AC17" s="40">
        <f t="shared" si="0"/>
        <v>0</v>
      </c>
    </row>
    <row r="19" spans="1:29" x14ac:dyDescent="0.3">
      <c r="A19" s="3" t="s">
        <v>72</v>
      </c>
    </row>
    <row r="20" spans="1:29" x14ac:dyDescent="0.3">
      <c r="A20" s="3" t="s">
        <v>73</v>
      </c>
      <c r="C20" s="1" t="s">
        <v>574</v>
      </c>
    </row>
    <row r="21" spans="1:29" x14ac:dyDescent="0.3">
      <c r="A21" s="3"/>
    </row>
    <row r="23" spans="1:29" x14ac:dyDescent="0.3">
      <c r="A23" s="3" t="s">
        <v>75</v>
      </c>
    </row>
    <row r="24" spans="1:29" x14ac:dyDescent="0.3">
      <c r="B24" s="1">
        <v>1</v>
      </c>
      <c r="C24" s="1" t="s">
        <v>575</v>
      </c>
    </row>
    <row r="25" spans="1:29" x14ac:dyDescent="0.3">
      <c r="B25" s="1">
        <v>2</v>
      </c>
      <c r="C25" s="1" t="s">
        <v>576</v>
      </c>
    </row>
    <row r="26" spans="1:29" x14ac:dyDescent="0.3">
      <c r="B26" s="1">
        <v>3</v>
      </c>
      <c r="C26" s="1" t="s">
        <v>577</v>
      </c>
    </row>
    <row r="27" spans="1:29" x14ac:dyDescent="0.3">
      <c r="B27" s="1">
        <v>4</v>
      </c>
      <c r="C27" s="1" t="s">
        <v>573</v>
      </c>
    </row>
    <row r="29" spans="1:29" x14ac:dyDescent="0.3">
      <c r="A29" s="3" t="s">
        <v>79</v>
      </c>
      <c r="D29" s="3" t="s">
        <v>91</v>
      </c>
      <c r="E29" s="3" t="s">
        <v>92</v>
      </c>
      <c r="F29" s="3" t="s">
        <v>93</v>
      </c>
      <c r="G29" s="3" t="s">
        <v>94</v>
      </c>
      <c r="H29" s="3" t="str">
        <f>CONCATENATE("BY", EstBY,EstUnit)</f>
        <v>BY2014$K</v>
      </c>
    </row>
    <row r="30" spans="1:29" x14ac:dyDescent="0.3">
      <c r="A30" s="3"/>
      <c r="C30" s="8" t="s">
        <v>380</v>
      </c>
      <c r="D30" s="40">
        <f>'WBS Cost Summary BY$K'!AC11</f>
        <v>38710.018408812401</v>
      </c>
      <c r="E30" s="20" t="s">
        <v>82</v>
      </c>
      <c r="F30" s="20">
        <v>2014</v>
      </c>
      <c r="G30" s="20" t="s">
        <v>69</v>
      </c>
      <c r="H30" s="41">
        <f>D30*G36</f>
        <v>38710.018408812401</v>
      </c>
    </row>
    <row r="31" spans="1:29" x14ac:dyDescent="0.3">
      <c r="C31" s="8" t="s">
        <v>578</v>
      </c>
      <c r="D31" s="45">
        <v>0.1</v>
      </c>
    </row>
    <row r="32" spans="1:29" x14ac:dyDescent="0.3">
      <c r="C32" s="8" t="s">
        <v>590</v>
      </c>
      <c r="D32" s="52">
        <f>MIN('Ground &amp; Assumptions'!D24:AB24)</f>
        <v>2019</v>
      </c>
      <c r="E32" s="1" t="s">
        <v>587</v>
      </c>
    </row>
    <row r="33" spans="1:30" x14ac:dyDescent="0.3">
      <c r="C33" s="8" t="s">
        <v>591</v>
      </c>
      <c r="D33" s="45">
        <f>MAX('Ground &amp; Assumptions'!D24:AB24)-1</f>
        <v>2031</v>
      </c>
      <c r="E33" s="1" t="s">
        <v>588</v>
      </c>
    </row>
    <row r="34" spans="1:30" x14ac:dyDescent="0.3">
      <c r="C34" s="8"/>
      <c r="D34" s="10"/>
    </row>
    <row r="35" spans="1:30" x14ac:dyDescent="0.3">
      <c r="E35" s="3" t="s">
        <v>88</v>
      </c>
      <c r="F35" s="3" t="s">
        <v>89</v>
      </c>
      <c r="G35" s="3" t="s">
        <v>90</v>
      </c>
    </row>
    <row r="36" spans="1:30" x14ac:dyDescent="0.3">
      <c r="C36" s="12" t="s">
        <v>86</v>
      </c>
      <c r="D36" s="20" t="s">
        <v>87</v>
      </c>
      <c r="E36" s="20">
        <f>F30</f>
        <v>2014</v>
      </c>
      <c r="F36" s="23">
        <f>EstBY</f>
        <v>2014</v>
      </c>
      <c r="G36" s="23">
        <f>VLOOKUP('3.2.1'!F36,'Inflation Tables'!A8:G33,6)/VLOOKUP('3.2.1'!E36,'Inflation Tables'!A8:G33,6)</f>
        <v>1</v>
      </c>
    </row>
    <row r="37" spans="1:30" x14ac:dyDescent="0.3">
      <c r="C37" s="23" t="str">
        <f>C13</f>
        <v>OMA</v>
      </c>
      <c r="D37" s="20" t="s">
        <v>87</v>
      </c>
      <c r="E37" s="23">
        <f>EstBY</f>
        <v>2014</v>
      </c>
      <c r="F37" s="20">
        <f>F30</f>
        <v>2014</v>
      </c>
      <c r="G37" s="23">
        <f>VLOOKUP('3.2.1'!F37,'Inflation Tables'!A8:G33,4)</f>
        <v>1</v>
      </c>
    </row>
    <row r="38" spans="1:30" x14ac:dyDescent="0.3">
      <c r="E38" s="111"/>
      <c r="F38" s="111"/>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row>
    <row r="39" spans="1:30" x14ac:dyDescent="0.3">
      <c r="A39" s="3" t="s">
        <v>95</v>
      </c>
      <c r="C39" s="17"/>
      <c r="D39" s="17"/>
      <c r="E39" s="116" t="s">
        <v>24</v>
      </c>
      <c r="F39" s="116" t="s">
        <v>25</v>
      </c>
      <c r="G39" s="116" t="s">
        <v>26</v>
      </c>
      <c r="H39" s="116" t="s">
        <v>27</v>
      </c>
      <c r="I39" s="116" t="s">
        <v>28</v>
      </c>
      <c r="J39" s="116" t="s">
        <v>29</v>
      </c>
      <c r="K39" s="116" t="s">
        <v>30</v>
      </c>
      <c r="L39" s="116" t="s">
        <v>31</v>
      </c>
      <c r="M39" s="116" t="s">
        <v>32</v>
      </c>
      <c r="N39" s="116" t="s">
        <v>33</v>
      </c>
      <c r="O39" s="116" t="s">
        <v>34</v>
      </c>
      <c r="P39" s="116" t="s">
        <v>35</v>
      </c>
      <c r="Q39" s="116" t="s">
        <v>36</v>
      </c>
      <c r="R39" s="116" t="s">
        <v>37</v>
      </c>
      <c r="S39" s="116" t="s">
        <v>38</v>
      </c>
      <c r="T39" s="116" t="s">
        <v>39</v>
      </c>
      <c r="U39" s="116" t="s">
        <v>40</v>
      </c>
      <c r="V39" s="116" t="s">
        <v>512</v>
      </c>
      <c r="W39" s="116" t="s">
        <v>513</v>
      </c>
      <c r="X39" s="116" t="s">
        <v>514</v>
      </c>
      <c r="Y39" s="116" t="s">
        <v>515</v>
      </c>
      <c r="Z39" s="116" t="s">
        <v>516</v>
      </c>
      <c r="AA39" s="116" t="s">
        <v>517</v>
      </c>
      <c r="AB39" s="116" t="s">
        <v>518</v>
      </c>
      <c r="AC39" s="116" t="s">
        <v>519</v>
      </c>
      <c r="AD39" s="116" t="s">
        <v>41</v>
      </c>
    </row>
    <row r="40" spans="1:30" x14ac:dyDescent="0.3">
      <c r="C40" s="17"/>
      <c r="D40" s="48" t="s">
        <v>558</v>
      </c>
      <c r="E40" s="20">
        <f>'Ground &amp; Assumptions'!D22</f>
        <v>0</v>
      </c>
      <c r="F40" s="20">
        <f>'Ground &amp; Assumptions'!E22</f>
        <v>0</v>
      </c>
      <c r="G40" s="20">
        <f>'Ground &amp; Assumptions'!F22</f>
        <v>0</v>
      </c>
      <c r="H40" s="20">
        <f>'Ground &amp; Assumptions'!G22</f>
        <v>0</v>
      </c>
      <c r="I40" s="20">
        <f>'Ground &amp; Assumptions'!H22</f>
        <v>0</v>
      </c>
      <c r="J40" s="20">
        <f>'Ground &amp; Assumptions'!I22</f>
        <v>0</v>
      </c>
      <c r="K40" s="20">
        <f>'Ground &amp; Assumptions'!J22</f>
        <v>0</v>
      </c>
      <c r="L40" s="20">
        <f>'Ground &amp; Assumptions'!K22</f>
        <v>0</v>
      </c>
      <c r="M40" s="20">
        <f>'Ground &amp; Assumptions'!L22</f>
        <v>0</v>
      </c>
      <c r="N40" s="20">
        <f>'Ground &amp; Assumptions'!M22</f>
        <v>10</v>
      </c>
      <c r="O40" s="20">
        <f>'Ground &amp; Assumptions'!N22</f>
        <v>20</v>
      </c>
      <c r="P40" s="20">
        <f>'Ground &amp; Assumptions'!O22</f>
        <v>35</v>
      </c>
      <c r="Q40" s="20">
        <f>'Ground &amp; Assumptions'!P22</f>
        <v>50</v>
      </c>
      <c r="R40" s="20">
        <f>'Ground &amp; Assumptions'!Q22</f>
        <v>70</v>
      </c>
      <c r="S40" s="20">
        <f>'Ground &amp; Assumptions'!R22</f>
        <v>70</v>
      </c>
      <c r="T40" s="20">
        <f>'Ground &amp; Assumptions'!S22</f>
        <v>70</v>
      </c>
      <c r="U40" s="20">
        <f>'Ground &amp; Assumptions'!T22</f>
        <v>70</v>
      </c>
      <c r="V40" s="20">
        <f>'Ground &amp; Assumptions'!U22</f>
        <v>70</v>
      </c>
      <c r="W40" s="20">
        <f>'Ground &amp; Assumptions'!V22</f>
        <v>70</v>
      </c>
      <c r="X40" s="20">
        <f>'Ground &amp; Assumptions'!W22</f>
        <v>60</v>
      </c>
      <c r="Y40" s="20">
        <f>'Ground &amp; Assumptions'!X22</f>
        <v>50</v>
      </c>
      <c r="Z40" s="20">
        <f>'Ground &amp; Assumptions'!Y22</f>
        <v>35</v>
      </c>
      <c r="AA40" s="20">
        <f>'Ground &amp; Assumptions'!Z22</f>
        <v>20</v>
      </c>
      <c r="AB40" s="20">
        <f>'Ground &amp; Assumptions'!AA22</f>
        <v>0</v>
      </c>
      <c r="AC40" s="20">
        <f>'Ground &amp; Assumptions'!AB22</f>
        <v>0</v>
      </c>
      <c r="AD40" s="23">
        <f>SUM(E40:AC40)</f>
        <v>700</v>
      </c>
    </row>
    <row r="41" spans="1:30" x14ac:dyDescent="0.3">
      <c r="C41" s="17"/>
      <c r="D41" s="48" t="s">
        <v>560</v>
      </c>
      <c r="E41" s="38">
        <f>IF(AND(E40&gt;0,VALUE(RIGHT(E39,4))&lt;=$D$33),$H$30*$D$31,0)</f>
        <v>0</v>
      </c>
      <c r="F41" s="38">
        <f t="shared" ref="F41:AC41" si="1">IF(AND(F40&gt;0,VALUE(RIGHT(F39,4))&lt;=$D$33),$H$30*$D$31,0)</f>
        <v>0</v>
      </c>
      <c r="G41" s="38">
        <f t="shared" si="1"/>
        <v>0</v>
      </c>
      <c r="H41" s="38">
        <f t="shared" si="1"/>
        <v>0</v>
      </c>
      <c r="I41" s="38">
        <f t="shared" si="1"/>
        <v>0</v>
      </c>
      <c r="J41" s="38">
        <f t="shared" si="1"/>
        <v>0</v>
      </c>
      <c r="K41" s="38">
        <f t="shared" si="1"/>
        <v>0</v>
      </c>
      <c r="L41" s="38">
        <f t="shared" si="1"/>
        <v>0</v>
      </c>
      <c r="M41" s="38">
        <f t="shared" si="1"/>
        <v>0</v>
      </c>
      <c r="N41" s="38">
        <f t="shared" si="1"/>
        <v>3871.0018408812402</v>
      </c>
      <c r="O41" s="38">
        <f t="shared" si="1"/>
        <v>3871.0018408812402</v>
      </c>
      <c r="P41" s="38">
        <f t="shared" si="1"/>
        <v>3871.0018408812402</v>
      </c>
      <c r="Q41" s="38">
        <f t="shared" si="1"/>
        <v>3871.0018408812402</v>
      </c>
      <c r="R41" s="38">
        <f t="shared" si="1"/>
        <v>3871.0018408812402</v>
      </c>
      <c r="S41" s="38">
        <f t="shared" si="1"/>
        <v>3871.0018408812402</v>
      </c>
      <c r="T41" s="38">
        <f t="shared" si="1"/>
        <v>3871.0018408812402</v>
      </c>
      <c r="U41" s="38">
        <f t="shared" si="1"/>
        <v>3871.0018408812402</v>
      </c>
      <c r="V41" s="38">
        <f t="shared" si="1"/>
        <v>3871.0018408812402</v>
      </c>
      <c r="W41" s="38">
        <f t="shared" si="1"/>
        <v>3871.0018408812402</v>
      </c>
      <c r="X41" s="38">
        <f t="shared" si="1"/>
        <v>3871.0018408812402</v>
      </c>
      <c r="Y41" s="38">
        <f t="shared" si="1"/>
        <v>3871.0018408812402</v>
      </c>
      <c r="Z41" s="38">
        <f t="shared" si="1"/>
        <v>3871.0018408812402</v>
      </c>
      <c r="AA41" s="38">
        <f t="shared" si="1"/>
        <v>0</v>
      </c>
      <c r="AB41" s="38">
        <f t="shared" si="1"/>
        <v>0</v>
      </c>
      <c r="AC41" s="38">
        <f t="shared" si="1"/>
        <v>0</v>
      </c>
      <c r="AD41" s="38">
        <f>SUM(E41:AC41)</f>
        <v>50323.023931456119</v>
      </c>
    </row>
    <row r="42" spans="1:30" x14ac:dyDescent="0.3">
      <c r="E42" s="1" t="s">
        <v>589</v>
      </c>
    </row>
    <row r="43" spans="1:30" x14ac:dyDescent="0.3">
      <c r="E43" s="13"/>
      <c r="G43" s="13"/>
      <c r="H43" s="13"/>
      <c r="I43" s="13"/>
      <c r="J43" s="13"/>
    </row>
    <row r="44" spans="1:30" x14ac:dyDescent="0.3">
      <c r="A44" s="59" t="s">
        <v>398</v>
      </c>
      <c r="D44" s="13"/>
      <c r="E44" s="13"/>
      <c r="G44" s="13"/>
      <c r="H44" s="13"/>
      <c r="J44" s="13"/>
      <c r="K44" s="13"/>
      <c r="L44" s="13"/>
    </row>
    <row r="45" spans="1:30" x14ac:dyDescent="0.3">
      <c r="B45" s="58" t="s">
        <v>581</v>
      </c>
    </row>
    <row r="46" spans="1:30" x14ac:dyDescent="0.3">
      <c r="B46" s="58" t="s">
        <v>582</v>
      </c>
    </row>
    <row r="47" spans="1:30" x14ac:dyDescent="0.3">
      <c r="B47" s="58" t="s">
        <v>579</v>
      </c>
    </row>
    <row r="48" spans="1:30" x14ac:dyDescent="0.3">
      <c r="B48" s="58" t="s">
        <v>580</v>
      </c>
    </row>
  </sheetData>
  <mergeCells count="1">
    <mergeCell ref="C6:O11"/>
  </mergeCells>
  <pageMargins left="0.25" right="0.25" top="0.75" bottom="0.75" header="0.3" footer="0.3"/>
  <pageSetup scale="63" orientation="landscape" horizontalDpi="4294967295" verticalDpi="4294967295" r:id="rId1"/>
  <headerFooter>
    <oddHeader>&amp;A</oddHeader>
    <oddFooter>&amp;L&amp;D&amp;C&amp;F&amp;R&amp;P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58"/>
  <sheetViews>
    <sheetView zoomScale="80" zoomScaleNormal="80" workbookViewId="0"/>
  </sheetViews>
  <sheetFormatPr defaultRowHeight="14.4" x14ac:dyDescent="0.3"/>
  <cols>
    <col min="1" max="2" width="8.88671875" style="1"/>
    <col min="3" max="3" width="12.109375" style="1" customWidth="1"/>
    <col min="4" max="4" width="11.77734375" style="1" customWidth="1"/>
    <col min="5" max="7" width="7.21875" style="1" customWidth="1"/>
    <col min="8" max="8" width="12.77734375" style="1" customWidth="1"/>
    <col min="9" max="9" width="10" style="1" customWidth="1"/>
    <col min="10" max="18" width="7.21875" style="1" customWidth="1"/>
    <col min="19" max="19" width="12.21875" style="1" bestFit="1" customWidth="1"/>
    <col min="20" max="21" width="7.21875" style="1" customWidth="1"/>
    <col min="22" max="22" width="12.21875" style="1" bestFit="1" customWidth="1"/>
    <col min="23" max="24" width="7.21875" style="1" customWidth="1"/>
    <col min="25" max="25" width="12.21875" style="1" bestFit="1" customWidth="1"/>
    <col min="26" max="29" width="7.21875" style="1" customWidth="1"/>
    <col min="30" max="30" width="13.33203125" style="1" bestFit="1" customWidth="1"/>
    <col min="31" max="16384" width="8.88671875" style="1"/>
  </cols>
  <sheetData>
    <row r="1" spans="1:29" x14ac:dyDescent="0.3">
      <c r="A1" s="1" t="str">
        <f>'WBS Cost Summary BY$K'!B4</f>
        <v>POWER GENERATION PLANT</v>
      </c>
    </row>
    <row r="3" spans="1:29" s="7" customFormat="1" x14ac:dyDescent="0.3">
      <c r="A3" s="6" t="s">
        <v>67</v>
      </c>
      <c r="D3" s="6" t="s">
        <v>526</v>
      </c>
    </row>
    <row r="4" spans="1:29" s="5" customFormat="1" ht="15" thickBot="1" x14ac:dyDescent="0.35">
      <c r="A4" s="4" t="s">
        <v>592</v>
      </c>
    </row>
    <row r="5" spans="1:29" ht="15" thickTop="1" x14ac:dyDescent="0.3"/>
    <row r="6" spans="1:29" ht="14.4" customHeight="1" x14ac:dyDescent="0.3">
      <c r="A6" s="3" t="s">
        <v>66</v>
      </c>
      <c r="C6" s="144" t="s">
        <v>593</v>
      </c>
      <c r="D6" s="144"/>
      <c r="E6" s="144"/>
      <c r="F6" s="144"/>
      <c r="G6" s="144"/>
      <c r="H6" s="144"/>
      <c r="I6" s="144"/>
      <c r="J6" s="144"/>
      <c r="K6" s="144"/>
      <c r="L6" s="144"/>
      <c r="M6" s="144"/>
      <c r="N6" s="144"/>
      <c r="O6" s="144"/>
    </row>
    <row r="7" spans="1:29" x14ac:dyDescent="0.3">
      <c r="C7" s="144"/>
      <c r="D7" s="144"/>
      <c r="E7" s="144"/>
      <c r="F7" s="144"/>
      <c r="G7" s="144"/>
      <c r="H7" s="144"/>
      <c r="I7" s="144"/>
      <c r="J7" s="144"/>
      <c r="K7" s="144"/>
      <c r="L7" s="144"/>
      <c r="M7" s="144"/>
      <c r="N7" s="144"/>
      <c r="O7" s="144"/>
    </row>
    <row r="8" spans="1:29" x14ac:dyDescent="0.3">
      <c r="C8" s="144"/>
      <c r="D8" s="144"/>
      <c r="E8" s="144"/>
      <c r="F8" s="144"/>
      <c r="G8" s="144"/>
      <c r="H8" s="144"/>
      <c r="I8" s="144"/>
      <c r="J8" s="144"/>
      <c r="K8" s="144"/>
      <c r="L8" s="144"/>
      <c r="M8" s="144"/>
      <c r="N8" s="144"/>
      <c r="O8" s="144"/>
    </row>
    <row r="9" spans="1:29" x14ac:dyDescent="0.3">
      <c r="C9" s="144"/>
      <c r="D9" s="144"/>
      <c r="E9" s="144"/>
      <c r="F9" s="144"/>
      <c r="G9" s="144"/>
      <c r="H9" s="144"/>
      <c r="I9" s="144"/>
      <c r="J9" s="144"/>
      <c r="K9" s="144"/>
      <c r="L9" s="144"/>
      <c r="M9" s="144"/>
      <c r="N9" s="144"/>
      <c r="O9" s="144"/>
    </row>
    <row r="10" spans="1:29" x14ac:dyDescent="0.3">
      <c r="C10" s="144"/>
      <c r="D10" s="144"/>
      <c r="E10" s="144"/>
      <c r="F10" s="144"/>
      <c r="G10" s="144"/>
      <c r="H10" s="144"/>
      <c r="I10" s="144"/>
      <c r="J10" s="144"/>
      <c r="K10" s="144"/>
      <c r="L10" s="144"/>
      <c r="M10" s="144"/>
      <c r="N10" s="144"/>
      <c r="O10" s="144"/>
    </row>
    <row r="11" spans="1:29" x14ac:dyDescent="0.3">
      <c r="C11" s="144"/>
      <c r="D11" s="144"/>
      <c r="E11" s="144"/>
      <c r="F11" s="144"/>
      <c r="G11" s="144"/>
      <c r="H11" s="144"/>
      <c r="I11" s="144"/>
      <c r="J11" s="144"/>
      <c r="K11" s="144"/>
      <c r="L11" s="144"/>
      <c r="M11" s="144"/>
      <c r="N11" s="144"/>
      <c r="O11" s="144"/>
    </row>
    <row r="13" spans="1:29" x14ac:dyDescent="0.3">
      <c r="A13" s="3" t="s">
        <v>64</v>
      </c>
      <c r="C13" s="20" t="s">
        <v>527</v>
      </c>
    </row>
    <row r="15" spans="1:29" x14ac:dyDescent="0.3">
      <c r="A15" s="3" t="s">
        <v>68</v>
      </c>
      <c r="C15" s="1" t="s">
        <v>69</v>
      </c>
    </row>
    <row r="16" spans="1:29" x14ac:dyDescent="0.3">
      <c r="C16" s="1" t="s">
        <v>71</v>
      </c>
      <c r="D16" s="19" t="s">
        <v>41</v>
      </c>
      <c r="E16" s="116" t="s">
        <v>24</v>
      </c>
      <c r="F16" s="116" t="s">
        <v>25</v>
      </c>
      <c r="G16" s="116" t="s">
        <v>26</v>
      </c>
      <c r="H16" s="116" t="s">
        <v>27</v>
      </c>
      <c r="I16" s="116" t="s">
        <v>28</v>
      </c>
      <c r="J16" s="116" t="s">
        <v>29</v>
      </c>
      <c r="K16" s="116" t="s">
        <v>30</v>
      </c>
      <c r="L16" s="116" t="s">
        <v>31</v>
      </c>
      <c r="M16" s="116" t="s">
        <v>32</v>
      </c>
      <c r="N16" s="116" t="s">
        <v>33</v>
      </c>
      <c r="O16" s="116" t="s">
        <v>34</v>
      </c>
      <c r="P16" s="116" t="s">
        <v>35</v>
      </c>
      <c r="Q16" s="116" t="s">
        <v>36</v>
      </c>
      <c r="R16" s="116" t="s">
        <v>37</v>
      </c>
      <c r="S16" s="116" t="s">
        <v>38</v>
      </c>
      <c r="T16" s="116" t="s">
        <v>39</v>
      </c>
      <c r="U16" s="116" t="s">
        <v>40</v>
      </c>
      <c r="V16" s="116" t="s">
        <v>512</v>
      </c>
      <c r="W16" s="116" t="s">
        <v>513</v>
      </c>
      <c r="X16" s="116" t="s">
        <v>514</v>
      </c>
      <c r="Y16" s="116" t="s">
        <v>515</v>
      </c>
      <c r="Z16" s="116" t="s">
        <v>516</v>
      </c>
      <c r="AA16" s="116" t="s">
        <v>517</v>
      </c>
      <c r="AB16" s="116" t="s">
        <v>518</v>
      </c>
      <c r="AC16" s="116" t="s">
        <v>519</v>
      </c>
    </row>
    <row r="17" spans="1:29" x14ac:dyDescent="0.3">
      <c r="A17" s="1" t="s">
        <v>592</v>
      </c>
      <c r="C17" s="1" t="str">
        <f>C13</f>
        <v>OMA</v>
      </c>
      <c r="D17" s="39">
        <f>SUM(E17:AC17)</f>
        <v>31471.244966364487</v>
      </c>
      <c r="E17" s="40">
        <f>E46</f>
        <v>0</v>
      </c>
      <c r="F17" s="40">
        <f t="shared" ref="F17:AC17" si="0">F46</f>
        <v>0</v>
      </c>
      <c r="G17" s="40">
        <f t="shared" si="0"/>
        <v>0</v>
      </c>
      <c r="H17" s="40">
        <f t="shared" si="0"/>
        <v>0</v>
      </c>
      <c r="I17" s="40">
        <f t="shared" si="0"/>
        <v>0</v>
      </c>
      <c r="J17" s="40">
        <f t="shared" si="0"/>
        <v>0</v>
      </c>
      <c r="K17" s="40">
        <f t="shared" si="0"/>
        <v>0</v>
      </c>
      <c r="L17" s="40">
        <f t="shared" si="0"/>
        <v>0</v>
      </c>
      <c r="M17" s="40">
        <f t="shared" si="0"/>
        <v>0</v>
      </c>
      <c r="N17" s="40">
        <f t="shared" si="0"/>
        <v>0</v>
      </c>
      <c r="O17" s="40">
        <f t="shared" si="0"/>
        <v>0</v>
      </c>
      <c r="P17" s="40">
        <f t="shared" si="0"/>
        <v>0</v>
      </c>
      <c r="Q17" s="40">
        <f t="shared" si="0"/>
        <v>0</v>
      </c>
      <c r="R17" s="40">
        <f t="shared" si="0"/>
        <v>0</v>
      </c>
      <c r="S17" s="40">
        <f t="shared" si="0"/>
        <v>11613.00552264372</v>
      </c>
      <c r="T17" s="40">
        <f t="shared" si="0"/>
        <v>0</v>
      </c>
      <c r="U17" s="40">
        <f t="shared" si="0"/>
        <v>0</v>
      </c>
      <c r="V17" s="40">
        <f t="shared" si="0"/>
        <v>10451.704970379349</v>
      </c>
      <c r="W17" s="40">
        <f t="shared" si="0"/>
        <v>0</v>
      </c>
      <c r="X17" s="40">
        <f t="shared" si="0"/>
        <v>0</v>
      </c>
      <c r="Y17" s="40">
        <f t="shared" si="0"/>
        <v>9406.5344733414149</v>
      </c>
      <c r="Z17" s="40">
        <f t="shared" si="0"/>
        <v>0</v>
      </c>
      <c r="AA17" s="40">
        <f t="shared" si="0"/>
        <v>0</v>
      </c>
      <c r="AB17" s="40">
        <f t="shared" si="0"/>
        <v>0</v>
      </c>
      <c r="AC17" s="40">
        <f t="shared" si="0"/>
        <v>0</v>
      </c>
    </row>
    <row r="19" spans="1:29" x14ac:dyDescent="0.3">
      <c r="A19" s="3" t="s">
        <v>72</v>
      </c>
    </row>
    <row r="20" spans="1:29" x14ac:dyDescent="0.3">
      <c r="A20" s="3" t="s">
        <v>73</v>
      </c>
      <c r="C20" s="1" t="s">
        <v>594</v>
      </c>
    </row>
    <row r="21" spans="1:29" x14ac:dyDescent="0.3">
      <c r="A21" s="3"/>
    </row>
    <row r="23" spans="1:29" x14ac:dyDescent="0.3">
      <c r="A23" s="3" t="s">
        <v>75</v>
      </c>
    </row>
    <row r="24" spans="1:29" x14ac:dyDescent="0.3">
      <c r="B24" s="1">
        <v>1</v>
      </c>
      <c r="C24" s="1" t="s">
        <v>608</v>
      </c>
    </row>
    <row r="25" spans="1:29" x14ac:dyDescent="0.3">
      <c r="B25" s="1">
        <v>2</v>
      </c>
      <c r="C25" s="1" t="s">
        <v>609</v>
      </c>
    </row>
    <row r="26" spans="1:29" x14ac:dyDescent="0.3">
      <c r="B26" s="1">
        <v>3</v>
      </c>
      <c r="C26" s="1" t="s">
        <v>613</v>
      </c>
    </row>
    <row r="27" spans="1:29" x14ac:dyDescent="0.3">
      <c r="B27" s="1">
        <v>4</v>
      </c>
      <c r="C27" s="1" t="s">
        <v>595</v>
      </c>
    </row>
    <row r="28" spans="1:29" x14ac:dyDescent="0.3">
      <c r="B28" s="1">
        <v>5</v>
      </c>
      <c r="C28" s="1" t="s">
        <v>596</v>
      </c>
    </row>
    <row r="29" spans="1:29" x14ac:dyDescent="0.3">
      <c r="B29" s="1">
        <v>6</v>
      </c>
      <c r="C29" s="1" t="s">
        <v>598</v>
      </c>
    </row>
    <row r="31" spans="1:29" x14ac:dyDescent="0.3">
      <c r="A31" s="3" t="s">
        <v>79</v>
      </c>
      <c r="D31" s="3" t="s">
        <v>91</v>
      </c>
      <c r="E31" s="3" t="s">
        <v>92</v>
      </c>
      <c r="F31" s="3" t="s">
        <v>93</v>
      </c>
      <c r="G31" s="3" t="s">
        <v>94</v>
      </c>
      <c r="H31" s="3" t="str">
        <f>CONCATENATE("BY", EstBY,EstUnit)</f>
        <v>BY2014$K</v>
      </c>
    </row>
    <row r="32" spans="1:29" x14ac:dyDescent="0.3">
      <c r="A32" s="3"/>
      <c r="C32" s="8" t="s">
        <v>380</v>
      </c>
      <c r="D32" s="40">
        <f>'WBS Cost Summary BY$K'!AC11</f>
        <v>38710.018408812401</v>
      </c>
      <c r="E32" s="20" t="s">
        <v>82</v>
      </c>
      <c r="F32" s="20">
        <v>2014</v>
      </c>
      <c r="G32" s="20" t="s">
        <v>69</v>
      </c>
      <c r="H32" s="41">
        <f>D32*G42</f>
        <v>38710.018408812401</v>
      </c>
    </row>
    <row r="33" spans="1:30" x14ac:dyDescent="0.3">
      <c r="C33" s="8" t="s">
        <v>610</v>
      </c>
      <c r="D33" s="45">
        <v>0.3</v>
      </c>
    </row>
    <row r="34" spans="1:30" x14ac:dyDescent="0.3">
      <c r="C34" s="8" t="s">
        <v>623</v>
      </c>
      <c r="D34" s="45">
        <v>0.9</v>
      </c>
    </row>
    <row r="35" spans="1:30" x14ac:dyDescent="0.3">
      <c r="C35" s="8" t="s">
        <v>611</v>
      </c>
      <c r="D35" s="45">
        <f>D33*D34</f>
        <v>0.27</v>
      </c>
    </row>
    <row r="36" spans="1:30" x14ac:dyDescent="0.3">
      <c r="C36" s="8" t="s">
        <v>612</v>
      </c>
      <c r="D36" s="45">
        <f>D35*D34</f>
        <v>0.24300000000000002</v>
      </c>
    </row>
    <row r="37" spans="1:30" x14ac:dyDescent="0.3">
      <c r="C37" s="8" t="s">
        <v>601</v>
      </c>
      <c r="D37" s="52">
        <v>3</v>
      </c>
    </row>
    <row r="38" spans="1:30" x14ac:dyDescent="0.3">
      <c r="C38" s="8" t="s">
        <v>599</v>
      </c>
      <c r="D38" s="45">
        <v>3</v>
      </c>
    </row>
    <row r="39" spans="1:30" x14ac:dyDescent="0.3">
      <c r="C39" s="8" t="s">
        <v>600</v>
      </c>
      <c r="D39" s="52">
        <f>'2.1.2'!D36+'3.2.2'!D37</f>
        <v>2024</v>
      </c>
    </row>
    <row r="40" spans="1:30" x14ac:dyDescent="0.3">
      <c r="D40" s="10"/>
    </row>
    <row r="41" spans="1:30" x14ac:dyDescent="0.3">
      <c r="E41" s="3" t="s">
        <v>88</v>
      </c>
      <c r="F41" s="3" t="s">
        <v>89</v>
      </c>
      <c r="G41" s="3" t="s">
        <v>90</v>
      </c>
    </row>
    <row r="42" spans="1:30" x14ac:dyDescent="0.3">
      <c r="C42" s="12" t="s">
        <v>86</v>
      </c>
      <c r="D42" s="20" t="s">
        <v>87</v>
      </c>
      <c r="E42" s="20">
        <f>F32</f>
        <v>2014</v>
      </c>
      <c r="F42" s="23">
        <f>EstBY</f>
        <v>2014</v>
      </c>
      <c r="G42" s="23">
        <f>VLOOKUP('3.2.2'!F42,'Inflation Tables'!A8:G33,6)/VLOOKUP('3.2.2'!E42,'Inflation Tables'!A8:G33,6)</f>
        <v>1</v>
      </c>
    </row>
    <row r="43" spans="1:30" x14ac:dyDescent="0.3">
      <c r="C43" s="23" t="str">
        <f>C13</f>
        <v>OMA</v>
      </c>
      <c r="D43" s="20" t="s">
        <v>87</v>
      </c>
      <c r="E43" s="23">
        <f>EstBY</f>
        <v>2014</v>
      </c>
      <c r="F43" s="20">
        <f>F32</f>
        <v>2014</v>
      </c>
      <c r="G43" s="23">
        <f>VLOOKUP('3.2.2'!F43,'Inflation Tables'!A8:G33,4)</f>
        <v>1</v>
      </c>
    </row>
    <row r="44" spans="1:30" x14ac:dyDescent="0.3">
      <c r="E44" s="111"/>
      <c r="F44" s="111"/>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row>
    <row r="45" spans="1:30" x14ac:dyDescent="0.3">
      <c r="A45" s="3" t="s">
        <v>95</v>
      </c>
      <c r="C45" s="17"/>
      <c r="D45" s="17"/>
      <c r="E45" s="116" t="s">
        <v>24</v>
      </c>
      <c r="F45" s="116" t="s">
        <v>25</v>
      </c>
      <c r="G45" s="116" t="s">
        <v>26</v>
      </c>
      <c r="H45" s="116" t="s">
        <v>27</v>
      </c>
      <c r="I45" s="116" t="s">
        <v>28</v>
      </c>
      <c r="J45" s="116" t="s">
        <v>29</v>
      </c>
      <c r="K45" s="116" t="s">
        <v>30</v>
      </c>
      <c r="L45" s="116" t="s">
        <v>31</v>
      </c>
      <c r="M45" s="116" t="s">
        <v>32</v>
      </c>
      <c r="N45" s="116" t="s">
        <v>33</v>
      </c>
      <c r="O45" s="116" t="s">
        <v>34</v>
      </c>
      <c r="P45" s="116" t="s">
        <v>35</v>
      </c>
      <c r="Q45" s="116" t="s">
        <v>36</v>
      </c>
      <c r="R45" s="116" t="s">
        <v>37</v>
      </c>
      <c r="S45" s="116" t="s">
        <v>38</v>
      </c>
      <c r="T45" s="116" t="s">
        <v>39</v>
      </c>
      <c r="U45" s="116" t="s">
        <v>40</v>
      </c>
      <c r="V45" s="116" t="s">
        <v>512</v>
      </c>
      <c r="W45" s="116" t="s">
        <v>513</v>
      </c>
      <c r="X45" s="116" t="s">
        <v>514</v>
      </c>
      <c r="Y45" s="116" t="s">
        <v>515</v>
      </c>
      <c r="Z45" s="116" t="s">
        <v>516</v>
      </c>
      <c r="AA45" s="116" t="s">
        <v>517</v>
      </c>
      <c r="AB45" s="116" t="s">
        <v>518</v>
      </c>
      <c r="AC45" s="116" t="s">
        <v>519</v>
      </c>
      <c r="AD45" s="116" t="s">
        <v>41</v>
      </c>
    </row>
    <row r="46" spans="1:30" x14ac:dyDescent="0.3">
      <c r="C46" s="17"/>
      <c r="D46" s="48" t="s">
        <v>597</v>
      </c>
      <c r="E46" s="38">
        <f>IF(VALUE(RIGHT(E45,4))=$D$39,$D$32*$D$33,IF(VALUE(RIGHT(E45,4))=$D$39+$D$37,$D$32*$D$35,IF(VALUE(RIGHT(E45,4))=$D$39+$D$37+$D$37,$D$32*$D$36,0)))</f>
        <v>0</v>
      </c>
      <c r="F46" s="38">
        <f t="shared" ref="F46:AC46" si="1">IF(VALUE(RIGHT(F45,4))=$D$39,$D$32*$D$33,IF(VALUE(RIGHT(F45,4))=$D$39+$D$37,$D$32*$D$35,IF(VALUE(RIGHT(F45,4))=$D$39+$D$37+$D$37,$D$32*$D$36,0)))</f>
        <v>0</v>
      </c>
      <c r="G46" s="38">
        <f t="shared" si="1"/>
        <v>0</v>
      </c>
      <c r="H46" s="38">
        <f t="shared" si="1"/>
        <v>0</v>
      </c>
      <c r="I46" s="38">
        <f t="shared" si="1"/>
        <v>0</v>
      </c>
      <c r="J46" s="38">
        <f t="shared" si="1"/>
        <v>0</v>
      </c>
      <c r="K46" s="38">
        <f t="shared" si="1"/>
        <v>0</v>
      </c>
      <c r="L46" s="38">
        <f t="shared" si="1"/>
        <v>0</v>
      </c>
      <c r="M46" s="38">
        <f t="shared" si="1"/>
        <v>0</v>
      </c>
      <c r="N46" s="38">
        <f t="shared" si="1"/>
        <v>0</v>
      </c>
      <c r="O46" s="38">
        <f t="shared" si="1"/>
        <v>0</v>
      </c>
      <c r="P46" s="38">
        <f t="shared" si="1"/>
        <v>0</v>
      </c>
      <c r="Q46" s="38">
        <f t="shared" si="1"/>
        <v>0</v>
      </c>
      <c r="R46" s="38">
        <f t="shared" si="1"/>
        <v>0</v>
      </c>
      <c r="S46" s="38">
        <f>IF(VALUE(RIGHT(S45,4))=$D$39,$D$32*$D$33,IF(VALUE(RIGHT(S45,4))=$D$39+$D$37,$D$32*$D$35,IF(VALUE(RIGHT(S45,4))=$D$39+$D$37+$D$37,$D$32*$D$36,0)))</f>
        <v>11613.00552264372</v>
      </c>
      <c r="T46" s="38">
        <f t="shared" si="1"/>
        <v>0</v>
      </c>
      <c r="U46" s="38">
        <f t="shared" si="1"/>
        <v>0</v>
      </c>
      <c r="V46" s="38">
        <f t="shared" si="1"/>
        <v>10451.704970379349</v>
      </c>
      <c r="W46" s="38">
        <f t="shared" si="1"/>
        <v>0</v>
      </c>
      <c r="X46" s="38">
        <f t="shared" si="1"/>
        <v>0</v>
      </c>
      <c r="Y46" s="38">
        <f t="shared" si="1"/>
        <v>9406.5344733414149</v>
      </c>
      <c r="Z46" s="38">
        <f t="shared" si="1"/>
        <v>0</v>
      </c>
      <c r="AA46" s="38">
        <f t="shared" si="1"/>
        <v>0</v>
      </c>
      <c r="AB46" s="38">
        <f t="shared" si="1"/>
        <v>0</v>
      </c>
      <c r="AC46" s="38">
        <f t="shared" si="1"/>
        <v>0</v>
      </c>
      <c r="AD46" s="38">
        <f>SUM(E46:AC46)</f>
        <v>31471.244966364487</v>
      </c>
    </row>
    <row r="47" spans="1:30" x14ac:dyDescent="0.3">
      <c r="E47" s="1" t="s">
        <v>614</v>
      </c>
    </row>
    <row r="48" spans="1:30" x14ac:dyDescent="0.3">
      <c r="E48" s="13"/>
      <c r="G48" s="13"/>
      <c r="H48" s="13"/>
      <c r="I48" s="13"/>
      <c r="J48" s="13"/>
    </row>
    <row r="49" spans="1:12" x14ac:dyDescent="0.3">
      <c r="A49" s="59" t="s">
        <v>398</v>
      </c>
      <c r="D49" s="13"/>
      <c r="E49" s="13"/>
      <c r="G49" s="13"/>
      <c r="H49" s="13"/>
      <c r="J49" s="13"/>
      <c r="K49" s="13"/>
      <c r="L49" s="13"/>
    </row>
    <row r="50" spans="1:12" x14ac:dyDescent="0.3">
      <c r="B50" s="58" t="s">
        <v>602</v>
      </c>
    </row>
    <row r="51" spans="1:12" x14ac:dyDescent="0.3">
      <c r="B51" s="58" t="s">
        <v>582</v>
      </c>
    </row>
    <row r="52" spans="1:12" x14ac:dyDescent="0.3">
      <c r="B52" s="58" t="s">
        <v>603</v>
      </c>
    </row>
    <row r="53" spans="1:12" x14ac:dyDescent="0.3">
      <c r="B53" s="58" t="s">
        <v>604</v>
      </c>
    </row>
    <row r="54" spans="1:12" x14ac:dyDescent="0.3">
      <c r="B54" s="58" t="s">
        <v>605</v>
      </c>
    </row>
    <row r="55" spans="1:12" x14ac:dyDescent="0.3">
      <c r="B55" s="58" t="s">
        <v>615</v>
      </c>
    </row>
    <row r="56" spans="1:12" x14ac:dyDescent="0.3">
      <c r="B56" s="58" t="s">
        <v>616</v>
      </c>
    </row>
    <row r="57" spans="1:12" x14ac:dyDescent="0.3">
      <c r="B57" s="58" t="s">
        <v>621</v>
      </c>
    </row>
    <row r="58" spans="1:12" x14ac:dyDescent="0.3">
      <c r="B58" s="58" t="s">
        <v>622</v>
      </c>
    </row>
  </sheetData>
  <mergeCells count="1">
    <mergeCell ref="C6:O11"/>
  </mergeCells>
  <pageMargins left="0.25" right="0.25" top="0.75" bottom="0.75" header="0.3" footer="0.3"/>
  <pageSetup scale="63" orientation="landscape" horizontalDpi="4294967295" verticalDpi="4294967295" r:id="rId1"/>
  <headerFooter>
    <oddHeader>&amp;A</oddHeader>
    <oddFooter>&amp;L&amp;D&amp;C&amp;F&amp;R&amp;P</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zoomScale="80" zoomScaleNormal="80" workbookViewId="0"/>
  </sheetViews>
  <sheetFormatPr defaultRowHeight="14.4" x14ac:dyDescent="0.3"/>
  <cols>
    <col min="1" max="1" width="8.88671875" style="15"/>
    <col min="2" max="2" width="10.33203125" style="15" customWidth="1"/>
    <col min="3" max="3" width="10.6640625" style="15" customWidth="1"/>
    <col min="4" max="4" width="10.33203125" style="15" customWidth="1"/>
    <col min="5" max="5" width="11.44140625" style="15" customWidth="1"/>
    <col min="6" max="6" width="8.88671875" style="15"/>
    <col min="7" max="7" width="10.21875" style="15" customWidth="1"/>
    <col min="8" max="9" width="8.88671875" style="15"/>
    <col min="10" max="13" width="12.5546875" style="15" customWidth="1"/>
    <col min="14" max="16384" width="8.88671875" style="15"/>
  </cols>
  <sheetData>
    <row r="1" spans="1:7" x14ac:dyDescent="0.3">
      <c r="A1" s="15" t="s">
        <v>283</v>
      </c>
      <c r="B1" s="57" t="s">
        <v>284</v>
      </c>
      <c r="C1" s="56" t="s">
        <v>285</v>
      </c>
      <c r="D1" s="57" t="s">
        <v>284</v>
      </c>
      <c r="E1" s="56" t="s">
        <v>285</v>
      </c>
      <c r="F1" s="57" t="s">
        <v>284</v>
      </c>
      <c r="G1" s="56" t="s">
        <v>285</v>
      </c>
    </row>
    <row r="2" spans="1:7" x14ac:dyDescent="0.3">
      <c r="B2" s="53" t="s">
        <v>286</v>
      </c>
      <c r="C2" s="53">
        <v>2035</v>
      </c>
      <c r="D2" s="53" t="s">
        <v>286</v>
      </c>
      <c r="E2" s="53">
        <v>2040</v>
      </c>
      <c r="F2" s="53" t="s">
        <v>286</v>
      </c>
      <c r="G2" s="53">
        <v>2020</v>
      </c>
    </row>
    <row r="3" spans="1:7" x14ac:dyDescent="0.3">
      <c r="B3" s="53" t="s">
        <v>287</v>
      </c>
      <c r="C3" s="55" t="s">
        <v>206</v>
      </c>
      <c r="D3" s="53" t="s">
        <v>287</v>
      </c>
      <c r="E3" s="55" t="s">
        <v>65</v>
      </c>
      <c r="F3" s="53" t="s">
        <v>287</v>
      </c>
      <c r="G3" s="55" t="s">
        <v>527</v>
      </c>
    </row>
    <row r="4" spans="1:7" x14ac:dyDescent="0.3">
      <c r="B4" s="53" t="s">
        <v>288</v>
      </c>
      <c r="C4" s="53" t="s">
        <v>289</v>
      </c>
      <c r="D4" s="53" t="s">
        <v>288</v>
      </c>
      <c r="E4" s="53" t="s">
        <v>289</v>
      </c>
      <c r="F4" s="53" t="s">
        <v>288</v>
      </c>
      <c r="G4" s="53" t="s">
        <v>289</v>
      </c>
    </row>
    <row r="5" spans="1:7" x14ac:dyDescent="0.3">
      <c r="B5" s="53" t="s">
        <v>290</v>
      </c>
      <c r="C5" s="53" t="s">
        <v>291</v>
      </c>
      <c r="D5" s="53" t="s">
        <v>290</v>
      </c>
      <c r="E5" s="53" t="s">
        <v>291</v>
      </c>
      <c r="F5" s="53" t="s">
        <v>290</v>
      </c>
      <c r="G5" s="53" t="s">
        <v>291</v>
      </c>
    </row>
    <row r="6" spans="1:7" x14ac:dyDescent="0.3">
      <c r="B6" s="54" t="s">
        <v>292</v>
      </c>
      <c r="C6" s="54">
        <v>41687</v>
      </c>
      <c r="D6" s="54" t="s">
        <v>292</v>
      </c>
      <c r="E6" s="54">
        <v>41687</v>
      </c>
      <c r="F6" s="54" t="s">
        <v>292</v>
      </c>
      <c r="G6" s="54">
        <v>41687</v>
      </c>
    </row>
    <row r="8" spans="1:7" x14ac:dyDescent="0.3">
      <c r="A8" s="53">
        <v>2003</v>
      </c>
      <c r="B8" s="53">
        <v>0.80365759999999997</v>
      </c>
      <c r="C8" s="53">
        <v>0.82457519999999995</v>
      </c>
      <c r="D8" s="53">
        <v>0.80365759999999997</v>
      </c>
      <c r="E8" s="115">
        <v>0.81944119999999998</v>
      </c>
      <c r="F8" s="53">
        <v>0.80365759999999997</v>
      </c>
      <c r="G8" s="53">
        <v>0.81935440000000004</v>
      </c>
    </row>
    <row r="9" spans="1:7" x14ac:dyDescent="0.3">
      <c r="A9" s="53">
        <v>2004</v>
      </c>
      <c r="B9" s="53">
        <v>0.81973070000000003</v>
      </c>
      <c r="C9" s="53">
        <v>0.84455009999999997</v>
      </c>
      <c r="D9" s="53">
        <v>0.81973070000000003</v>
      </c>
      <c r="E9" s="115">
        <v>0.83896680000000001</v>
      </c>
      <c r="F9" s="53">
        <v>0.81973070000000003</v>
      </c>
      <c r="G9" s="53">
        <v>0.83556839999999999</v>
      </c>
    </row>
    <row r="10" spans="1:7" x14ac:dyDescent="0.3">
      <c r="A10" s="53">
        <v>2005</v>
      </c>
      <c r="B10" s="53">
        <v>0.84268319999999997</v>
      </c>
      <c r="C10" s="53">
        <v>0.86853469999999999</v>
      </c>
      <c r="D10" s="53">
        <v>0.84268319999999997</v>
      </c>
      <c r="E10" s="115">
        <v>0.8631607</v>
      </c>
      <c r="F10" s="53">
        <v>0.84268319999999997</v>
      </c>
      <c r="G10" s="53">
        <v>0.85994029999999999</v>
      </c>
    </row>
    <row r="11" spans="1:7" x14ac:dyDescent="0.3">
      <c r="A11" s="53">
        <v>2006</v>
      </c>
      <c r="B11" s="53">
        <v>0.86880639999999998</v>
      </c>
      <c r="C11" s="53">
        <v>0.89166800000000002</v>
      </c>
      <c r="D11" s="53">
        <v>0.86880639999999998</v>
      </c>
      <c r="E11" s="115">
        <v>0.88720200000000005</v>
      </c>
      <c r="F11" s="53">
        <v>0.86880639999999998</v>
      </c>
      <c r="G11" s="53">
        <v>0.88749020000000001</v>
      </c>
    </row>
    <row r="12" spans="1:7" x14ac:dyDescent="0.3">
      <c r="A12" s="53">
        <v>2007</v>
      </c>
      <c r="B12" s="53">
        <v>0.8922641</v>
      </c>
      <c r="C12" s="53">
        <v>0.91316699999999995</v>
      </c>
      <c r="D12" s="53">
        <v>0.8922641</v>
      </c>
      <c r="E12" s="115">
        <v>0.90849659999999999</v>
      </c>
      <c r="F12" s="53">
        <v>0.8922641</v>
      </c>
      <c r="G12" s="53">
        <v>0.90832349999999995</v>
      </c>
    </row>
    <row r="13" spans="1:7" x14ac:dyDescent="0.3">
      <c r="A13" s="53">
        <v>2008</v>
      </c>
      <c r="B13" s="53">
        <v>0.91367849999999995</v>
      </c>
      <c r="C13" s="53">
        <v>0.92849749999999998</v>
      </c>
      <c r="D13" s="53">
        <v>0.91367849999999995</v>
      </c>
      <c r="E13" s="115">
        <v>0.92580209999999996</v>
      </c>
      <c r="F13" s="53">
        <v>0.91367849999999995</v>
      </c>
      <c r="G13" s="53">
        <v>0.92559499999999995</v>
      </c>
    </row>
    <row r="14" spans="1:7" x14ac:dyDescent="0.3">
      <c r="A14" s="53">
        <v>2009</v>
      </c>
      <c r="B14" s="53">
        <v>0.92738359999999997</v>
      </c>
      <c r="C14" s="53">
        <v>0.94082900000000003</v>
      </c>
      <c r="D14" s="53">
        <v>0.92738359999999997</v>
      </c>
      <c r="E14" s="115">
        <v>0.93766349999999998</v>
      </c>
      <c r="F14" s="53">
        <v>0.92738359999999997</v>
      </c>
      <c r="G14" s="53">
        <v>0.93501529999999999</v>
      </c>
    </row>
    <row r="15" spans="1:7" x14ac:dyDescent="0.3">
      <c r="A15" s="53">
        <v>2010</v>
      </c>
      <c r="B15" s="53">
        <v>0.93480269999999999</v>
      </c>
      <c r="C15" s="53">
        <v>0.95817180000000002</v>
      </c>
      <c r="D15" s="53">
        <v>0.93480269999999999</v>
      </c>
      <c r="E15" s="115">
        <v>0.95195770000000002</v>
      </c>
      <c r="F15" s="53">
        <v>0.93480269999999999</v>
      </c>
      <c r="G15" s="53">
        <v>0.94874689999999995</v>
      </c>
    </row>
    <row r="16" spans="1:7" x14ac:dyDescent="0.3">
      <c r="A16" s="53">
        <v>2011</v>
      </c>
      <c r="B16" s="53">
        <v>0.95349879999999998</v>
      </c>
      <c r="C16" s="53">
        <v>0.97541219999999995</v>
      </c>
      <c r="D16" s="53">
        <v>0.95349879999999998</v>
      </c>
      <c r="E16" s="115">
        <v>0.97078399999999998</v>
      </c>
      <c r="F16" s="53">
        <v>0.95349879999999998</v>
      </c>
      <c r="G16" s="53">
        <v>0.96952910000000003</v>
      </c>
    </row>
    <row r="17" spans="1:14" x14ac:dyDescent="0.3">
      <c r="A17" s="53">
        <v>2012</v>
      </c>
      <c r="B17" s="53">
        <v>0.97066169999999996</v>
      </c>
      <c r="C17" s="53">
        <v>0.99069680000000004</v>
      </c>
      <c r="D17" s="53">
        <v>0.97066169999999996</v>
      </c>
      <c r="E17" s="115">
        <v>0.986433</v>
      </c>
      <c r="F17" s="53">
        <v>0.97066169999999996</v>
      </c>
      <c r="G17" s="53">
        <v>0.98362360000000004</v>
      </c>
    </row>
    <row r="18" spans="1:14" x14ac:dyDescent="0.3">
      <c r="A18" s="53">
        <v>2013</v>
      </c>
      <c r="B18" s="53">
        <v>0.98522169999999998</v>
      </c>
      <c r="C18" s="53">
        <v>1.0149169</v>
      </c>
      <c r="D18" s="53">
        <v>0.98522169999999998</v>
      </c>
      <c r="E18" s="115">
        <v>1.0048292000000001</v>
      </c>
      <c r="F18" s="53">
        <v>0.98522169999999998</v>
      </c>
      <c r="G18" s="53">
        <v>0.99755559999999999</v>
      </c>
    </row>
    <row r="19" spans="1:14" x14ac:dyDescent="0.3">
      <c r="A19" s="53">
        <v>2014</v>
      </c>
      <c r="B19" s="53">
        <v>1</v>
      </c>
      <c r="C19" s="53">
        <v>1.0370902</v>
      </c>
      <c r="D19" s="53">
        <v>1</v>
      </c>
      <c r="E19" s="115">
        <v>1.0311771999999999</v>
      </c>
      <c r="F19" s="53">
        <v>1</v>
      </c>
      <c r="G19" s="53">
        <v>1.0183902</v>
      </c>
      <c r="I19" s="121"/>
      <c r="J19" s="121"/>
      <c r="K19" s="121"/>
      <c r="L19" s="121"/>
      <c r="M19" s="121"/>
      <c r="N19" s="121"/>
    </row>
    <row r="20" spans="1:14" x14ac:dyDescent="0.3">
      <c r="A20" s="53">
        <v>2015</v>
      </c>
      <c r="B20" s="53">
        <v>1.0169999999999999</v>
      </c>
      <c r="C20" s="53">
        <v>1.055512</v>
      </c>
      <c r="D20" s="53">
        <v>1.0169999999999999</v>
      </c>
      <c r="E20" s="115">
        <v>1.0536700000000001</v>
      </c>
      <c r="F20" s="53">
        <v>1.0169999999999999</v>
      </c>
      <c r="G20" s="53">
        <v>1.0335761999999999</v>
      </c>
      <c r="I20" s="121"/>
      <c r="J20" s="121"/>
      <c r="K20" s="121"/>
      <c r="L20" s="121"/>
      <c r="M20" s="121"/>
      <c r="N20" s="121"/>
    </row>
    <row r="21" spans="1:14" x14ac:dyDescent="0.3">
      <c r="A21" s="53">
        <v>2016</v>
      </c>
      <c r="B21" s="53">
        <v>1.0363230000000001</v>
      </c>
      <c r="C21" s="53">
        <v>1.0765307</v>
      </c>
      <c r="D21" s="53">
        <v>1.0363230000000001</v>
      </c>
      <c r="E21" s="115">
        <v>1.0747007</v>
      </c>
      <c r="F21" s="53">
        <v>1.0363230000000001</v>
      </c>
      <c r="G21" s="53">
        <v>1.053911</v>
      </c>
      <c r="I21" s="121"/>
      <c r="J21" s="121"/>
      <c r="K21" s="121"/>
      <c r="L21" s="121"/>
      <c r="M21" s="121"/>
      <c r="N21" s="121"/>
    </row>
    <row r="22" spans="1:14" x14ac:dyDescent="0.3">
      <c r="A22" s="53">
        <v>2017</v>
      </c>
      <c r="B22" s="53">
        <v>1.0570495</v>
      </c>
      <c r="C22" s="53">
        <v>1.0980612999999999</v>
      </c>
      <c r="D22" s="53">
        <v>1.0570495</v>
      </c>
      <c r="E22" s="115">
        <v>1.0961947000000001</v>
      </c>
      <c r="F22" s="53">
        <v>1.0570495</v>
      </c>
      <c r="G22" s="53">
        <v>1.0749892000000001</v>
      </c>
      <c r="I22" s="121"/>
      <c r="J22" s="121"/>
      <c r="K22" s="121"/>
      <c r="L22" s="121"/>
      <c r="M22" s="121"/>
      <c r="N22" s="121"/>
    </row>
    <row r="23" spans="1:14" x14ac:dyDescent="0.3">
      <c r="A23" s="53">
        <v>2018</v>
      </c>
      <c r="B23" s="53">
        <v>1.0781904</v>
      </c>
      <c r="C23" s="53">
        <v>1.1200226</v>
      </c>
      <c r="D23" s="53">
        <v>1.0781904</v>
      </c>
      <c r="E23" s="115">
        <v>1.1181186000000001</v>
      </c>
      <c r="F23" s="53">
        <v>1.0781904</v>
      </c>
      <c r="G23" s="53">
        <v>1.096489</v>
      </c>
      <c r="I23" s="121"/>
      <c r="J23" s="121"/>
      <c r="K23" s="121"/>
      <c r="L23" s="121"/>
      <c r="M23" s="121"/>
      <c r="N23" s="121"/>
    </row>
    <row r="24" spans="1:14" x14ac:dyDescent="0.3">
      <c r="A24" s="53">
        <v>2019</v>
      </c>
      <c r="B24" s="53">
        <v>1.0997543000000001</v>
      </c>
      <c r="C24" s="53">
        <v>1.142423</v>
      </c>
      <c r="D24" s="53">
        <v>1.0997543000000001</v>
      </c>
      <c r="E24" s="115">
        <v>1.1404810000000001</v>
      </c>
      <c r="F24" s="53">
        <v>1.0997543000000001</v>
      </c>
      <c r="G24" s="53">
        <v>1.1184187999999999</v>
      </c>
      <c r="I24" s="121"/>
      <c r="J24" s="121"/>
      <c r="K24" s="121"/>
      <c r="L24" s="121"/>
      <c r="M24" s="121"/>
      <c r="N24" s="121"/>
    </row>
    <row r="25" spans="1:14" x14ac:dyDescent="0.3">
      <c r="A25" s="53">
        <v>2020</v>
      </c>
      <c r="B25" s="53">
        <v>1.1217493000000001</v>
      </c>
      <c r="C25" s="53">
        <v>1.1652715</v>
      </c>
      <c r="D25" s="53">
        <v>1.1217493000000001</v>
      </c>
      <c r="E25" s="115">
        <v>1.1632906000000001</v>
      </c>
      <c r="F25" s="53">
        <v>1.1217493000000001</v>
      </c>
      <c r="G25" s="53">
        <v>1.1407871000000001</v>
      </c>
      <c r="I25" s="121"/>
      <c r="J25" s="121"/>
      <c r="K25" s="121"/>
      <c r="L25" s="121"/>
      <c r="M25" s="121"/>
      <c r="N25" s="121"/>
    </row>
    <row r="26" spans="1:14" x14ac:dyDescent="0.3">
      <c r="A26" s="53">
        <v>2021</v>
      </c>
      <c r="B26" s="53">
        <v>1.1441843</v>
      </c>
      <c r="C26" s="53">
        <v>1.1885768999999999</v>
      </c>
      <c r="D26" s="53">
        <v>1.1441843</v>
      </c>
      <c r="E26" s="115">
        <v>1.1865564</v>
      </c>
      <c r="F26" s="53">
        <v>1.1441843</v>
      </c>
      <c r="G26" s="53">
        <v>1.1636029000000001</v>
      </c>
      <c r="I26" s="121"/>
      <c r="J26" s="121"/>
      <c r="K26" s="121"/>
      <c r="L26" s="121"/>
      <c r="M26" s="121"/>
      <c r="N26" s="121"/>
    </row>
    <row r="27" spans="1:14" x14ac:dyDescent="0.3">
      <c r="A27" s="53">
        <v>2022</v>
      </c>
      <c r="B27" s="53">
        <v>1.167068</v>
      </c>
      <c r="C27" s="53">
        <v>1.2123484</v>
      </c>
      <c r="D27" s="53">
        <v>1.167068</v>
      </c>
      <c r="E27" s="115">
        <v>1.2102875</v>
      </c>
      <c r="F27" s="53">
        <v>1.167068</v>
      </c>
      <c r="G27" s="53">
        <v>1.1868749000000001</v>
      </c>
      <c r="I27" s="121"/>
      <c r="J27" s="121"/>
      <c r="K27" s="121"/>
      <c r="L27" s="121"/>
      <c r="M27" s="121"/>
      <c r="N27" s="121"/>
    </row>
    <row r="28" spans="1:14" x14ac:dyDescent="0.3">
      <c r="A28" s="53">
        <v>2023</v>
      </c>
      <c r="B28" s="53">
        <v>1.1904094000000001</v>
      </c>
      <c r="C28" s="53">
        <v>1.2365953999999999</v>
      </c>
      <c r="D28" s="53">
        <v>1.1904094000000001</v>
      </c>
      <c r="E28" s="115">
        <v>1.2344933</v>
      </c>
      <c r="F28" s="53">
        <v>1.1904094000000001</v>
      </c>
      <c r="G28" s="53">
        <v>1.2106124</v>
      </c>
      <c r="I28" s="121"/>
      <c r="J28" s="121"/>
      <c r="K28" s="121"/>
      <c r="L28" s="121"/>
      <c r="M28" s="121"/>
      <c r="N28" s="121"/>
    </row>
    <row r="29" spans="1:14" x14ac:dyDescent="0.3">
      <c r="A29" s="53">
        <v>2024</v>
      </c>
      <c r="B29" s="53">
        <v>1.2142176</v>
      </c>
      <c r="C29" s="53">
        <v>1.2613273</v>
      </c>
      <c r="D29" s="53">
        <v>1.2142176</v>
      </c>
      <c r="E29" s="115">
        <v>1.2591832000000001</v>
      </c>
      <c r="F29" s="53">
        <v>1.2142176</v>
      </c>
      <c r="G29" s="53">
        <v>1.2348247000000001</v>
      </c>
      <c r="I29" s="121"/>
      <c r="J29" s="121"/>
      <c r="K29" s="121"/>
      <c r="L29" s="121"/>
      <c r="M29" s="121"/>
      <c r="N29" s="121"/>
    </row>
    <row r="30" spans="1:14" x14ac:dyDescent="0.3">
      <c r="A30" s="53">
        <v>2025</v>
      </c>
      <c r="B30" s="53">
        <v>1.2385018999999999</v>
      </c>
      <c r="C30" s="53">
        <v>1.2865538999999999</v>
      </c>
      <c r="D30" s="53">
        <v>1.2385018999999999</v>
      </c>
      <c r="E30" s="115">
        <v>1.2843667999999999</v>
      </c>
      <c r="F30" s="53">
        <v>1.2385018999999999</v>
      </c>
      <c r="G30" s="53">
        <v>1.2595212</v>
      </c>
      <c r="I30" s="121"/>
      <c r="J30" s="121"/>
      <c r="K30" s="121"/>
      <c r="L30" s="121"/>
      <c r="M30" s="121"/>
      <c r="N30" s="121"/>
    </row>
    <row r="31" spans="1:14" x14ac:dyDescent="0.3">
      <c r="A31" s="53">
        <v>2026</v>
      </c>
      <c r="B31" s="53">
        <v>1.263272</v>
      </c>
      <c r="C31" s="53">
        <v>1.3122849000000001</v>
      </c>
      <c r="D31" s="53">
        <v>1.263272</v>
      </c>
      <c r="E31" s="115">
        <v>1.3100541999999999</v>
      </c>
      <c r="F31" s="53">
        <v>1.263272</v>
      </c>
      <c r="G31" s="53">
        <v>1.2847116000000001</v>
      </c>
      <c r="I31" s="121"/>
      <c r="J31" s="121"/>
      <c r="K31" s="121"/>
      <c r="L31" s="121"/>
      <c r="M31" s="121"/>
      <c r="N31" s="121"/>
    </row>
    <row r="32" spans="1:14" x14ac:dyDescent="0.3">
      <c r="A32" s="53">
        <v>2027</v>
      </c>
      <c r="B32" s="53">
        <v>1.2885374000000001</v>
      </c>
      <c r="C32" s="53">
        <v>1.3385305999999999</v>
      </c>
      <c r="D32" s="53">
        <v>1.2885374000000001</v>
      </c>
      <c r="E32" s="115">
        <v>1.3362552000000001</v>
      </c>
      <c r="F32" s="53">
        <v>1.2885374000000001</v>
      </c>
      <c r="G32" s="53">
        <v>1.3104058000000001</v>
      </c>
      <c r="I32" s="121"/>
      <c r="J32" s="121"/>
      <c r="K32" s="121"/>
      <c r="L32" s="121"/>
      <c r="M32" s="121"/>
      <c r="N32" s="121"/>
    </row>
    <row r="33" spans="1:14" x14ac:dyDescent="0.3">
      <c r="A33" s="53">
        <v>2028</v>
      </c>
      <c r="B33" s="53">
        <v>1.3143081000000001</v>
      </c>
      <c r="C33" s="53">
        <v>1.3653012</v>
      </c>
      <c r="D33" s="53">
        <v>1.3143081000000001</v>
      </c>
      <c r="E33" s="115">
        <v>1.3629803</v>
      </c>
      <c r="F33" s="53">
        <v>1.3143081000000001</v>
      </c>
      <c r="G33" s="53">
        <v>1.336614</v>
      </c>
      <c r="I33" s="121"/>
      <c r="J33" s="121"/>
      <c r="K33" s="121"/>
      <c r="L33" s="121"/>
      <c r="M33" s="121"/>
      <c r="N33" s="121"/>
    </row>
    <row r="34" spans="1:14" x14ac:dyDescent="0.3">
      <c r="A34" s="53">
        <v>2029</v>
      </c>
      <c r="B34" s="53">
        <v>1.3405943</v>
      </c>
      <c r="C34" s="53">
        <v>1.3926073000000001</v>
      </c>
      <c r="D34" s="53">
        <v>1.3405943</v>
      </c>
      <c r="E34" s="53">
        <v>1.3902399999999999</v>
      </c>
      <c r="F34" s="53">
        <v>1.3405943</v>
      </c>
      <c r="G34" s="53">
        <v>1.3633462000000001</v>
      </c>
      <c r="I34" s="121"/>
      <c r="J34" s="121"/>
      <c r="K34" s="121"/>
      <c r="L34" s="121"/>
      <c r="M34" s="121"/>
      <c r="N34" s="121"/>
    </row>
    <row r="35" spans="1:14" x14ac:dyDescent="0.3">
      <c r="A35" s="53">
        <v>2030</v>
      </c>
      <c r="B35" s="53">
        <v>1.3674062</v>
      </c>
      <c r="C35" s="53">
        <v>1.4204593999999999</v>
      </c>
      <c r="D35" s="53">
        <v>1.3674062</v>
      </c>
      <c r="E35" s="53">
        <v>1.4180448000000001</v>
      </c>
      <c r="F35" s="53">
        <v>1.3674062</v>
      </c>
      <c r="G35" s="53">
        <v>1.3906132</v>
      </c>
    </row>
    <row r="36" spans="1:14" x14ac:dyDescent="0.3">
      <c r="A36" s="53">
        <v>2031</v>
      </c>
      <c r="B36" s="53">
        <v>1.3947543</v>
      </c>
      <c r="C36" s="53">
        <v>1.4488686</v>
      </c>
      <c r="D36" s="53">
        <v>1.3947543</v>
      </c>
      <c r="E36" s="53">
        <v>1.4464056000000001</v>
      </c>
      <c r="F36" s="53">
        <v>1.3947543</v>
      </c>
      <c r="G36" s="53">
        <v>1.4184254000000001</v>
      </c>
    </row>
    <row r="37" spans="1:14" x14ac:dyDescent="0.3">
      <c r="A37" s="53">
        <v>2032</v>
      </c>
      <c r="B37" s="53">
        <v>1.4226494000000001</v>
      </c>
      <c r="C37" s="53">
        <v>1.477846</v>
      </c>
      <c r="D37" s="53">
        <v>1.4226494000000001</v>
      </c>
      <c r="E37" s="53">
        <v>1.4753338</v>
      </c>
      <c r="F37" s="53">
        <v>1.4226494000000001</v>
      </c>
      <c r="G37" s="53">
        <v>1.4467939000000001</v>
      </c>
    </row>
    <row r="38" spans="1:14" x14ac:dyDescent="0.3">
      <c r="A38" s="53">
        <v>2033</v>
      </c>
      <c r="B38" s="53">
        <v>1.4511023999999999</v>
      </c>
      <c r="C38" s="53">
        <v>1.5074029</v>
      </c>
      <c r="D38" s="53">
        <v>1.4511023999999999</v>
      </c>
      <c r="E38" s="53">
        <v>1.5048404</v>
      </c>
      <c r="F38" s="53">
        <v>1.4511023999999999</v>
      </c>
      <c r="G38" s="53">
        <v>1.4757298000000001</v>
      </c>
    </row>
    <row r="39" spans="1:14" x14ac:dyDescent="0.3">
      <c r="A39" s="53">
        <v>2034</v>
      </c>
      <c r="B39" s="53">
        <v>1.4801244</v>
      </c>
      <c r="C39" s="53">
        <v>1.5375509999999999</v>
      </c>
      <c r="D39" s="53">
        <v>1.4801244</v>
      </c>
      <c r="E39" s="53">
        <v>1.5349371999999999</v>
      </c>
      <c r="F39" s="53">
        <v>1.4801244</v>
      </c>
      <c r="G39" s="53">
        <v>1.5052444</v>
      </c>
    </row>
    <row r="40" spans="1:14" x14ac:dyDescent="0.3">
      <c r="A40" s="53">
        <v>2035</v>
      </c>
      <c r="B40" s="53">
        <v>1.5097269</v>
      </c>
      <c r="C40" s="53">
        <v>1.5683020000000001</v>
      </c>
      <c r="D40" s="53">
        <v>1.5097269</v>
      </c>
      <c r="E40" s="53">
        <v>1.565636</v>
      </c>
      <c r="F40" s="53">
        <v>1.5097269</v>
      </c>
      <c r="G40" s="53">
        <v>1.5353493</v>
      </c>
    </row>
    <row r="41" spans="1:14" x14ac:dyDescent="0.3">
      <c r="A41" s="53">
        <v>2036</v>
      </c>
      <c r="B41" s="53">
        <v>1.5399214999999999</v>
      </c>
      <c r="C41" s="53">
        <v>1.5996680000000001</v>
      </c>
      <c r="D41" s="53">
        <v>1.5399214999999999</v>
      </c>
      <c r="E41" s="53">
        <v>1.5969487</v>
      </c>
      <c r="F41" s="53">
        <v>1.5399214999999999</v>
      </c>
      <c r="G41" s="53">
        <v>1.5660563000000001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21</vt:i4>
      </vt:variant>
    </vt:vector>
  </HeadingPairs>
  <TitlesOfParts>
    <vt:vector size="53" baseType="lpstr">
      <vt:lpstr>Table of Contents</vt:lpstr>
      <vt:lpstr>WBS Cost Summary BY$K</vt:lpstr>
      <vt:lpstr>WBS Cost Summary TY$K</vt:lpstr>
      <vt:lpstr>BY Summary Chart</vt:lpstr>
      <vt:lpstr>TY Summary Chart</vt:lpstr>
      <vt:lpstr>Budget POM TY$K</vt:lpstr>
      <vt:lpstr>TY  Budget Chart</vt:lpstr>
      <vt:lpstr>Ground &amp; Assumptions</vt:lpstr>
      <vt:lpstr>1.1.1.1</vt:lpstr>
      <vt:lpstr>1.1.1.2</vt:lpstr>
      <vt:lpstr>1.1.1.3</vt:lpstr>
      <vt:lpstr>1.1.2.1</vt:lpstr>
      <vt:lpstr>1.1.2.2</vt:lpstr>
      <vt:lpstr>1.1.2.3</vt:lpstr>
      <vt:lpstr>1.1.3.1</vt:lpstr>
      <vt:lpstr>1.1.3.2</vt:lpstr>
      <vt:lpstr>1.1.3.3</vt:lpstr>
      <vt:lpstr>1.2</vt:lpstr>
      <vt:lpstr>1.3</vt:lpstr>
      <vt:lpstr>1.4</vt:lpstr>
      <vt:lpstr>1.5</vt:lpstr>
      <vt:lpstr>2.1.1.1</vt:lpstr>
      <vt:lpstr>2.1.1.2</vt:lpstr>
      <vt:lpstr>2.1.1.3</vt:lpstr>
      <vt:lpstr>2.1.2</vt:lpstr>
      <vt:lpstr>2.1.3</vt:lpstr>
      <vt:lpstr>2.2</vt:lpstr>
      <vt:lpstr>2.3</vt:lpstr>
      <vt:lpstr>3.1</vt:lpstr>
      <vt:lpstr>3.2.1</vt:lpstr>
      <vt:lpstr>3.2.2</vt:lpstr>
      <vt:lpstr>Inflation Tables</vt:lpstr>
      <vt:lpstr>CCCWgt</vt:lpstr>
      <vt:lpstr>CumQty</vt:lpstr>
      <vt:lpstr>DevQty</vt:lpstr>
      <vt:lpstr>EngLrnSlp</vt:lpstr>
      <vt:lpstr>EstBY</vt:lpstr>
      <vt:lpstr>EstUnit</vt:lpstr>
      <vt:lpstr>HrsPerPersMth</vt:lpstr>
      <vt:lpstr>kHpPerTon</vt:lpstr>
      <vt:lpstr>LearnSlp</vt:lpstr>
      <vt:lpstr>Oil</vt:lpstr>
      <vt:lpstr>PriorQty</vt:lpstr>
      <vt:lpstr>ProdFactor</vt:lpstr>
      <vt:lpstr>ProdQPhased</vt:lpstr>
      <vt:lpstr>PRODQTOT</vt:lpstr>
      <vt:lpstr>RateSlp</vt:lpstr>
      <vt:lpstr>RateSlpExp</vt:lpstr>
      <vt:lpstr>SLOC1</vt:lpstr>
      <vt:lpstr>SLOC2</vt:lpstr>
      <vt:lpstr>SLOC3</vt:lpstr>
      <vt:lpstr>StrucWgt</vt:lpstr>
      <vt:lpstr>UnitSlpExp</vt:lpstr>
    </vt:vector>
  </TitlesOfParts>
  <Company>Tecolote Research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Cyrulik, Melissa        SB Tecolote</dc:creator>
  <cp:lastModifiedBy>Cyrulik, Melissa        SB Tecolote</cp:lastModifiedBy>
  <cp:lastPrinted>2016-09-15T18:25:04Z</cp:lastPrinted>
  <dcterms:created xsi:type="dcterms:W3CDTF">2016-02-25T18:44:25Z</dcterms:created>
  <dcterms:modified xsi:type="dcterms:W3CDTF">2016-11-14T17:52:41Z</dcterms:modified>
</cp:coreProperties>
</file>